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Z:\DAF\SAJ\2. Commande_publique\Marchés\2026\08-AOO-2026 Magot de Sèvres Phase 2\0- Rédaction\LOT 2 - CCTP, AE et ANNEXES\"/>
    </mc:Choice>
  </mc:AlternateContent>
  <xr:revisionPtr revIDLastSave="0" documentId="13_ncr:1_{959A8A56-ADB2-46B4-8313-57BAB2F4F161}" xr6:coauthVersionLast="36" xr6:coauthVersionMax="47" xr10:uidLastSave="{00000000-0000-0000-0000-000000000000}"/>
  <bookViews>
    <workbookView xWindow="0" yWindow="0" windowWidth="19200" windowHeight="6850" xr2:uid="{00000000-000D-0000-FFFF-FFFF00000000}"/>
  </bookViews>
  <sheets>
    <sheet name="DQE" sheetId="2" r:id="rId1"/>
  </sheets>
  <definedNames>
    <definedName name="Excel_BuiltIn_Print_Area" localSheetId="0">DQE!$A$1:$H$27</definedName>
    <definedName name="_xlnm.Print_Area" localSheetId="0">DQE!$A$1:$K$46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0" i="2" l="1"/>
  <c r="H42" i="2" s="1"/>
  <c r="H41" i="2" l="1"/>
  <c r="H32" i="2"/>
  <c r="J32" i="2" s="1"/>
  <c r="H33" i="2"/>
  <c r="J33" i="2" s="1"/>
  <c r="H34" i="2"/>
  <c r="J34" i="2" s="1"/>
  <c r="H31" i="2"/>
  <c r="J31" i="2" s="1"/>
  <c r="H27" i="2"/>
  <c r="J27" i="2" s="1"/>
  <c r="H28" i="2"/>
  <c r="J28" i="2" s="1"/>
  <c r="H29" i="2"/>
  <c r="J29" i="2" s="1"/>
  <c r="H26" i="2"/>
  <c r="J26" i="2" s="1"/>
  <c r="H23" i="2"/>
  <c r="J23" i="2" s="1"/>
  <c r="H24" i="2"/>
  <c r="J24" i="2" s="1"/>
  <c r="H22" i="2"/>
  <c r="J22" i="2" s="1"/>
  <c r="H11" i="2"/>
  <c r="J11" i="2" s="1"/>
  <c r="H12" i="2"/>
  <c r="J12" i="2"/>
  <c r="H13" i="2"/>
  <c r="J13" i="2" s="1"/>
  <c r="H14" i="2"/>
  <c r="J14" i="2" s="1"/>
  <c r="H15" i="2"/>
  <c r="J15" i="2" s="1"/>
  <c r="H16" i="2"/>
  <c r="J16" i="2" s="1"/>
  <c r="H17" i="2"/>
  <c r="J17" i="2" s="1"/>
  <c r="H18" i="2"/>
  <c r="J18" i="2"/>
  <c r="H19" i="2"/>
  <c r="J19" i="2"/>
  <c r="H20" i="2"/>
  <c r="J20" i="2"/>
  <c r="H10" i="2" l="1"/>
  <c r="J10" i="2" s="1"/>
</calcChain>
</file>

<file path=xl/sharedStrings.xml><?xml version="1.0" encoding="utf-8"?>
<sst xmlns="http://schemas.openxmlformats.org/spreadsheetml/2006/main" count="96" uniqueCount="60">
  <si>
    <t>Établissement public Manufactures nationales-Sèvres et Mobilier national</t>
  </si>
  <si>
    <t>Mise à disposition de palettes supplémentaires</t>
  </si>
  <si>
    <t>Mise à disposition supplémentaire de gerbeur ( hauteur d'installation à 6m de haut)</t>
  </si>
  <si>
    <t xml:space="preserve">Mise à disposition supplémentaire d'un transpalette peseur </t>
  </si>
  <si>
    <t xml:space="preserve"> </t>
  </si>
  <si>
    <t>Mise à disposition de caisses et conditionnement supplémentaires</t>
  </si>
  <si>
    <t xml:space="preserve">LOT 2 CONDITIONNEMENT, MANUTENTION, TRANSFERT , TRANSPORT </t>
  </si>
  <si>
    <t>UO1</t>
  </si>
  <si>
    <t>UO2</t>
  </si>
  <si>
    <t>UO3</t>
  </si>
  <si>
    <t>UO4</t>
  </si>
  <si>
    <t>UO5</t>
  </si>
  <si>
    <t>UO6</t>
  </si>
  <si>
    <t>UO7</t>
  </si>
  <si>
    <t>UO8</t>
  </si>
  <si>
    <t>UO9</t>
  </si>
  <si>
    <t>UO10</t>
  </si>
  <si>
    <t>Quantité</t>
  </si>
  <si>
    <t>Unité</t>
  </si>
  <si>
    <t>Prix unitaire HT</t>
  </si>
  <si>
    <t>Prix unitaire TTC</t>
  </si>
  <si>
    <t>retour des moules depuis les réserves de transit sur site manufacture ( B07,  Garage) vers la salle B rénovée, dont coordination, traçabilité et pilotage des opérations - (47 casiers)</t>
  </si>
  <si>
    <t>préparation, conditionnement, transfert rangement  salle A vers réserve externe du MOA (G21 RUNGIS), dont coordination, traçabilité et pilotage des opérations (540 casiers)</t>
  </si>
  <si>
    <t>Manutention des éléments pondéreux et en hauteur pour mise à disposition du Lot 1, incluant équipements travail en hauteur (30 casiers)</t>
  </si>
  <si>
    <t>fourniture des conditionnements, préparation, conditionnement, transfert et redéploiement dans réserves de transit sur site manufacture dans le B18 Salle A (193 casiers), dont coordination, traçabilité et pilotage des opérations</t>
  </si>
  <si>
    <t>préparation, conditionnement, transfert et redéploiement dans réserves de transit sur site manufacture dans le B07 et garage depuis la Salle B, dont coordination, traçabilité et pilotage des opérations-(47 casiers)</t>
  </si>
  <si>
    <t>trajet/camion</t>
  </si>
  <si>
    <t>jour</t>
  </si>
  <si>
    <t>palette</t>
  </si>
  <si>
    <t>conditionnement</t>
  </si>
  <si>
    <t>Prestation complète/ forfait</t>
  </si>
  <si>
    <t>Total HT</t>
  </si>
  <si>
    <t>Total TTC</t>
  </si>
  <si>
    <t>TVA</t>
  </si>
  <si>
    <t>Intervention un équipier pour manutention en hauteur</t>
  </si>
  <si>
    <t>Intervention d'un conducteur de Camion 50m3</t>
  </si>
  <si>
    <t>Intervention chef de projet pour 1 réunion sur site</t>
  </si>
  <si>
    <t>Intervention 2 équipiers pour manutention classiques sur les moules cf Art 2.1 du CCTP habilités au travail avec engins de manutentions (transpalettes, gerbeur grande hauteur)</t>
  </si>
  <si>
    <t>heure</t>
  </si>
  <si>
    <t>Préparation, conditionnement et rangement dans réserves de transit sur site externe dont coordination, traçabilité et pilotage des opérations (10 casiers)</t>
  </si>
  <si>
    <t>retour des moules depuis les réserves externes du MOA (G21 RUNGIS) vers leur réserves définitives rénovées Salle A, dont coordination, traçabilité et pilotage des opérations (540 casiers)</t>
  </si>
  <si>
    <r>
      <t xml:space="preserve">Détail des prestations
</t>
    </r>
    <r>
      <rPr>
        <i/>
        <sz val="10"/>
        <color theme="0"/>
        <rFont val="Times New Roman"/>
        <family val="1"/>
        <charset val="1"/>
      </rPr>
      <t xml:space="preserve">
Des colonnes pourront être ajoutées pour détailler les différents profils d'intervenants)</t>
    </r>
  </si>
  <si>
    <t>A noter tout moyen, véhicules, équipement et fourniture sont dus  à la bonne exécution des prestations et réputées inclus dans le prix indiqué par ligne</t>
  </si>
  <si>
    <t>fourniture des conditionnements, prise en main de éléments préparés par le LOT 1,  colisage, transfert et redéploiement dans réserves de transit sur site manufacture dans le B18 depuis Petit Magot (332 casiers), dont coordination, traçabilité et pilotage des opérations</t>
  </si>
  <si>
    <t>retour des moules depuis les réserves de transit sur site manufacture (B18 vers leur réserves définitives (rénovées Salle A), dont coordination, traçabilité et pilotage des opérations-(193 casiers)</t>
  </si>
  <si>
    <t>retour des moules depuis les réserves de transit sur site manufacture (B18 vers leur réserves définitives (nouvelle réserve), dont coordination, traçabilité et pilotage des opérations -(332 casiers)</t>
  </si>
  <si>
    <t>UO11</t>
  </si>
  <si>
    <t>Opérations liées au transfert de moules retour d’un site externe à une distance maximale de 60 km vers la réserve définitive rénovée Salle A (10 casiers)</t>
  </si>
  <si>
    <t>Mise à disposition d'équipement</t>
  </si>
  <si>
    <t>Trajet vers ou au départ d'un site externe</t>
  </si>
  <si>
    <t>TVA : … %</t>
  </si>
  <si>
    <t>Montant total HT</t>
  </si>
  <si>
    <t>Montant TVA (20%)</t>
  </si>
  <si>
    <t>Montant total TTC</t>
  </si>
  <si>
    <t xml:space="preserve">Marché n° 2026-AOO-08
Chantier des collections - Moules du site de Sèvres </t>
  </si>
  <si>
    <t>En réf. à Article 2.2 du CCTP</t>
  </si>
  <si>
    <t>Intervention supplémentaire</t>
  </si>
  <si>
    <t>Transport  des casiers entre le site de la manufacture de SEVRES et un site externe en région parisienne distance Aller 0-25 km en camion 50m3 avec chauffeur</t>
  </si>
  <si>
    <t>Transport des casiers entre le site de la manufacture de SEVRES et un site externe en région parisienne distance Aller 26-40 km en camion 50m3 avec chauffeur</t>
  </si>
  <si>
    <t>Transport des casiers entre le site de la manufacture de SEVRES et un site externe en région parisienne distance Aller 41-60 km en camion 50m3 avec chauffeur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</si>
</sst>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7" x14ac:knownFonts="1">
    <font>
      <sz val="11"/>
      <color indexed="8"/>
      <name val="Calibri"/>
      <family val="2"/>
    </font>
    <font>
      <sz val="11"/>
      <color indexed="8"/>
      <name val="Calibri"/>
      <family val="2"/>
    </font>
    <font>
      <sz val="10"/>
      <color indexed="8"/>
      <name val="Times New Roman"/>
      <family val="1"/>
      <charset val="1"/>
    </font>
    <font>
      <b/>
      <sz val="10"/>
      <name val="Times New Roman"/>
      <family val="1"/>
      <charset val="1"/>
    </font>
    <font>
      <sz val="10"/>
      <name val="Times New Roman"/>
      <family val="1"/>
      <charset val="1"/>
    </font>
    <font>
      <sz val="10"/>
      <color indexed="63"/>
      <name val="Times New Roman"/>
      <family val="1"/>
      <charset val="1"/>
    </font>
    <font>
      <b/>
      <sz val="14"/>
      <color rgb="FFFF0000"/>
      <name val="Times New Roman"/>
      <family val="1"/>
    </font>
    <font>
      <sz val="10"/>
      <name val="Times New Roman"/>
      <family val="1"/>
    </font>
    <font>
      <sz val="8"/>
      <name val="Calibri"/>
      <family val="2"/>
    </font>
    <font>
      <b/>
      <sz val="10"/>
      <color indexed="8"/>
      <name val="Times New Roman"/>
      <family val="1"/>
    </font>
    <font>
      <b/>
      <sz val="10"/>
      <color theme="0"/>
      <name val="Times New Roman"/>
      <family val="1"/>
      <charset val="1"/>
    </font>
    <font>
      <b/>
      <sz val="14"/>
      <color theme="0"/>
      <name val="Times New Roman"/>
      <family val="1"/>
    </font>
    <font>
      <b/>
      <sz val="12"/>
      <color theme="0"/>
      <name val="Times New Roman"/>
      <family val="1"/>
    </font>
    <font>
      <i/>
      <sz val="10"/>
      <color theme="0"/>
      <name val="Times New Roman"/>
      <family val="1"/>
      <charset val="1"/>
    </font>
    <font>
      <b/>
      <i/>
      <sz val="12"/>
      <color indexed="8"/>
      <name val="Times New Roman"/>
      <family val="1"/>
    </font>
    <font>
      <b/>
      <sz val="10"/>
      <color indexed="8"/>
      <name val="Times New Roman"/>
      <family val="1"/>
      <charset val="1"/>
    </font>
    <font>
      <b/>
      <sz val="11"/>
      <color indexed="60"/>
      <name val="Times New Roman"/>
      <family val="1"/>
      <charset val="1"/>
    </font>
  </fonts>
  <fills count="9">
    <fill>
      <patternFill patternType="none"/>
    </fill>
    <fill>
      <patternFill patternType="gray125"/>
    </fill>
    <fill>
      <patternFill patternType="solid">
        <fgColor indexed="9"/>
        <bgColor indexed="26"/>
      </patternFill>
    </fill>
    <fill>
      <patternFill patternType="solid">
        <fgColor rgb="FF002060"/>
        <bgColor indexed="26"/>
      </patternFill>
    </fill>
    <fill>
      <patternFill patternType="solid">
        <fgColor rgb="FF002060"/>
        <bgColor indexed="31"/>
      </patternFill>
    </fill>
    <fill>
      <patternFill patternType="solid">
        <fgColor theme="0"/>
        <bgColor indexed="26"/>
      </patternFill>
    </fill>
    <fill>
      <patternFill patternType="solid">
        <fgColor theme="0"/>
        <bgColor indexed="64"/>
      </patternFill>
    </fill>
    <fill>
      <patternFill patternType="solid">
        <fgColor rgb="FF002060"/>
        <bgColor indexed="64"/>
      </patternFill>
    </fill>
    <fill>
      <patternFill patternType="solid">
        <fgColor theme="0"/>
        <bgColor indexed="31"/>
      </patternFill>
    </fill>
  </fills>
  <borders count="25">
    <border>
      <left/>
      <right/>
      <top/>
      <bottom/>
      <diagonal/>
    </border>
    <border>
      <left style="thin">
        <color indexed="55"/>
      </left>
      <right style="thin">
        <color indexed="55"/>
      </right>
      <top style="thin">
        <color indexed="55"/>
      </top>
      <bottom style="thin">
        <color indexed="55"/>
      </bottom>
      <diagonal/>
    </border>
    <border>
      <left style="hair">
        <color indexed="9"/>
      </left>
      <right style="hair">
        <color indexed="9"/>
      </right>
      <top style="hair">
        <color indexed="9"/>
      </top>
      <bottom style="hair">
        <color indexed="9"/>
      </bottom>
      <diagonal/>
    </border>
    <border>
      <left style="thin">
        <color indexed="55"/>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style="thin">
        <color indexed="55"/>
      </left>
      <right/>
      <top/>
      <bottom style="thin">
        <color indexed="55"/>
      </bottom>
      <diagonal/>
    </border>
    <border>
      <left/>
      <right style="thin">
        <color indexed="55"/>
      </right>
      <top/>
      <bottom style="thin">
        <color indexed="55"/>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style="thin">
        <color indexed="9"/>
      </bottom>
      <diagonal/>
    </border>
    <border>
      <left/>
      <right style="thin">
        <color indexed="9"/>
      </right>
      <top/>
      <bottom style="thin">
        <color indexed="9"/>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9"/>
      </top>
      <bottom style="thin">
        <color indexed="9"/>
      </bottom>
      <diagonal/>
    </border>
    <border>
      <left/>
      <right/>
      <top/>
      <bottom style="thin">
        <color indexed="9"/>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55"/>
      </top>
      <bottom style="thin">
        <color indexed="55"/>
      </bottom>
      <diagonal/>
    </border>
    <border>
      <left style="thin">
        <color indexed="64"/>
      </left>
      <right style="thin">
        <color indexed="64"/>
      </right>
      <top/>
      <bottom style="thin">
        <color indexed="9"/>
      </bottom>
      <diagonal/>
    </border>
    <border>
      <left style="thin">
        <color indexed="64"/>
      </left>
      <right style="thin">
        <color indexed="64"/>
      </right>
      <top style="thin">
        <color indexed="55"/>
      </top>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style="thin">
        <color indexed="9"/>
      </bottom>
      <diagonal/>
    </border>
    <border>
      <left style="thin">
        <color indexed="10"/>
      </left>
      <right style="thin">
        <color indexed="10"/>
      </right>
      <top style="thin">
        <color indexed="10"/>
      </top>
      <bottom style="thin">
        <color indexed="10"/>
      </bottom>
      <diagonal/>
    </border>
  </borders>
  <cellStyleXfs count="3">
    <xf numFmtId="0" fontId="0" fillId="0" borderId="0"/>
    <xf numFmtId="0" fontId="1" fillId="0" borderId="0"/>
    <xf numFmtId="44" fontId="1" fillId="0" borderId="0" applyFont="0" applyFill="0" applyBorder="0" applyAlignment="0" applyProtection="0"/>
  </cellStyleXfs>
  <cellXfs count="70">
    <xf numFmtId="0" fontId="0" fillId="0" borderId="0" xfId="0"/>
    <xf numFmtId="0" fontId="2" fillId="2" borderId="0" xfId="0" applyFont="1" applyFill="1"/>
    <xf numFmtId="0" fontId="2" fillId="2" borderId="0" xfId="0" applyFont="1" applyFill="1" applyAlignment="1">
      <alignment horizontal="center"/>
    </xf>
    <xf numFmtId="0" fontId="2" fillId="2" borderId="2" xfId="0" applyFont="1" applyFill="1" applyBorder="1" applyAlignment="1">
      <alignment vertical="center"/>
    </xf>
    <xf numFmtId="0" fontId="2" fillId="2" borderId="0" xfId="0" applyFont="1" applyFill="1" applyAlignment="1">
      <alignment vertical="center"/>
    </xf>
    <xf numFmtId="0" fontId="4" fillId="2" borderId="0" xfId="0" applyFont="1" applyFill="1" applyAlignment="1">
      <alignment horizontal="center"/>
    </xf>
    <xf numFmtId="164" fontId="4" fillId="2" borderId="1" xfId="0" applyNumberFormat="1" applyFont="1" applyFill="1" applyBorder="1" applyAlignment="1">
      <alignment horizontal="center" vertical="center"/>
    </xf>
    <xf numFmtId="0" fontId="9" fillId="2" borderId="0" xfId="0" applyFont="1" applyFill="1" applyAlignment="1">
      <alignment horizontal="center" vertical="center"/>
    </xf>
    <xf numFmtId="0" fontId="3" fillId="2" borderId="1" xfId="1" applyFont="1" applyFill="1" applyBorder="1" applyAlignment="1">
      <alignment vertical="center" wrapText="1"/>
    </xf>
    <xf numFmtId="0" fontId="2" fillId="5" borderId="0" xfId="0" applyFont="1" applyFill="1" applyAlignment="1">
      <alignment horizontal="center"/>
    </xf>
    <xf numFmtId="0" fontId="2" fillId="2" borderId="0" xfId="0" applyFont="1" applyFill="1" applyAlignment="1">
      <alignment wrapText="1"/>
    </xf>
    <xf numFmtId="0" fontId="14" fillId="2" borderId="0" xfId="0" applyFont="1" applyFill="1" applyAlignment="1">
      <alignment wrapText="1"/>
    </xf>
    <xf numFmtId="0" fontId="5" fillId="6" borderId="9" xfId="0" applyFont="1" applyFill="1" applyBorder="1" applyAlignment="1">
      <alignment horizontal="center" vertical="center"/>
    </xf>
    <xf numFmtId="0" fontId="7" fillId="2" borderId="9" xfId="1" applyFont="1" applyFill="1" applyBorder="1" applyAlignment="1">
      <alignment vertical="center" wrapText="1"/>
    </xf>
    <xf numFmtId="0" fontId="10" fillId="4" borderId="10" xfId="0" applyFont="1" applyFill="1" applyBorder="1" applyAlignment="1">
      <alignment vertical="center" wrapText="1"/>
    </xf>
    <xf numFmtId="0" fontId="14" fillId="2" borderId="0" xfId="0" applyFont="1" applyFill="1" applyAlignment="1">
      <alignment horizontal="center" wrapText="1"/>
    </xf>
    <xf numFmtId="0" fontId="2" fillId="2" borderId="9" xfId="0" applyFont="1" applyFill="1" applyBorder="1" applyAlignment="1">
      <alignment vertical="center"/>
    </xf>
    <xf numFmtId="0" fontId="5" fillId="6" borderId="9" xfId="0" applyFont="1" applyFill="1" applyBorder="1" applyAlignment="1">
      <alignment horizontal="center" vertical="center" wrapText="1"/>
    </xf>
    <xf numFmtId="0" fontId="10" fillId="4" borderId="11" xfId="0" applyFont="1" applyFill="1" applyBorder="1" applyAlignment="1">
      <alignment vertical="center" wrapText="1"/>
    </xf>
    <xf numFmtId="164" fontId="4" fillId="2" borderId="9" xfId="0" applyNumberFormat="1" applyFont="1" applyFill="1" applyBorder="1" applyAlignment="1">
      <alignment horizontal="center" vertical="center"/>
    </xf>
    <xf numFmtId="0" fontId="2" fillId="5" borderId="0" xfId="0" applyFont="1" applyFill="1" applyAlignment="1">
      <alignment horizontal="center" vertical="center" wrapText="1"/>
    </xf>
    <xf numFmtId="0" fontId="2" fillId="5" borderId="0" xfId="0" applyFont="1" applyFill="1" applyBorder="1" applyAlignment="1">
      <alignment horizontal="center"/>
    </xf>
    <xf numFmtId="0" fontId="2" fillId="2" borderId="9" xfId="0" applyFont="1" applyFill="1" applyBorder="1" applyAlignment="1">
      <alignment horizontal="center" vertical="center"/>
    </xf>
    <xf numFmtId="0" fontId="2" fillId="5" borderId="9" xfId="0" applyFont="1" applyFill="1" applyBorder="1" applyAlignment="1">
      <alignment horizontal="center" vertical="center"/>
    </xf>
    <xf numFmtId="0" fontId="2" fillId="2" borderId="0" xfId="0" applyFont="1" applyFill="1" applyBorder="1" applyAlignment="1">
      <alignment horizontal="center"/>
    </xf>
    <xf numFmtId="0" fontId="2" fillId="2" borderId="0" xfId="0" applyFont="1" applyFill="1" applyBorder="1"/>
    <xf numFmtId="0" fontId="14" fillId="2" borderId="0" xfId="0" applyFont="1" applyFill="1" applyBorder="1" applyAlignment="1">
      <alignment wrapText="1"/>
    </xf>
    <xf numFmtId="0" fontId="10" fillId="4" borderId="9" xfId="0" applyFont="1" applyFill="1" applyBorder="1" applyAlignment="1">
      <alignment horizontal="center" vertical="center" wrapText="1"/>
    </xf>
    <xf numFmtId="0" fontId="10" fillId="4" borderId="9" xfId="0" applyFont="1" applyFill="1" applyBorder="1" applyAlignment="1">
      <alignment vertical="center" wrapText="1"/>
    </xf>
    <xf numFmtId="0" fontId="2" fillId="2" borderId="9" xfId="0" applyFont="1" applyFill="1" applyBorder="1"/>
    <xf numFmtId="0" fontId="2" fillId="2" borderId="9" xfId="0" applyFont="1" applyFill="1" applyBorder="1" applyAlignment="1">
      <alignment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center" vertical="center"/>
    </xf>
    <xf numFmtId="0" fontId="14" fillId="2" borderId="9" xfId="0" applyFont="1" applyFill="1" applyBorder="1" applyAlignment="1">
      <alignment wrapText="1"/>
    </xf>
    <xf numFmtId="0" fontId="2" fillId="5" borderId="9" xfId="0" applyFont="1" applyFill="1" applyBorder="1" applyAlignment="1">
      <alignment horizontal="center" vertical="center" wrapText="1"/>
    </xf>
    <xf numFmtId="0" fontId="7" fillId="5" borderId="9" xfId="1" applyFont="1" applyFill="1" applyBorder="1" applyAlignment="1">
      <alignment vertical="center" wrapText="1"/>
    </xf>
    <xf numFmtId="0" fontId="10" fillId="7" borderId="9" xfId="0" applyFont="1" applyFill="1" applyBorder="1" applyAlignment="1">
      <alignment horizontal="center" vertical="center" wrapText="1"/>
    </xf>
    <xf numFmtId="0" fontId="10" fillId="7" borderId="9" xfId="0" applyFont="1" applyFill="1" applyBorder="1" applyAlignment="1">
      <alignment horizontal="center" vertical="center"/>
    </xf>
    <xf numFmtId="164" fontId="4" fillId="2" borderId="3" xfId="0" applyNumberFormat="1" applyFont="1" applyFill="1" applyBorder="1" applyAlignment="1">
      <alignment horizontal="center" vertical="center"/>
    </xf>
    <xf numFmtId="0" fontId="2" fillId="5" borderId="0" xfId="0" applyFont="1" applyFill="1" applyBorder="1"/>
    <xf numFmtId="0" fontId="14" fillId="5" borderId="0" xfId="0" applyFont="1" applyFill="1" applyBorder="1" applyAlignment="1">
      <alignment wrapText="1"/>
    </xf>
    <xf numFmtId="0" fontId="10" fillId="8" borderId="0" xfId="0" applyFont="1" applyFill="1" applyBorder="1" applyAlignment="1">
      <alignment vertical="center" wrapText="1"/>
    </xf>
    <xf numFmtId="0" fontId="4" fillId="5" borderId="0" xfId="0" applyFont="1" applyFill="1" applyBorder="1" applyAlignment="1">
      <alignment horizontal="center"/>
    </xf>
    <xf numFmtId="164" fontId="4" fillId="5" borderId="0" xfId="0" applyNumberFormat="1" applyFont="1" applyFill="1" applyBorder="1" applyAlignment="1">
      <alignment horizontal="center" vertical="center"/>
    </xf>
    <xf numFmtId="0" fontId="10" fillId="4" borderId="14" xfId="0" applyFont="1" applyFill="1" applyBorder="1" applyAlignment="1">
      <alignment vertical="center" wrapText="1"/>
    </xf>
    <xf numFmtId="0" fontId="10" fillId="4" borderId="15" xfId="0" applyFont="1" applyFill="1" applyBorder="1" applyAlignment="1">
      <alignment vertical="center" wrapText="1"/>
    </xf>
    <xf numFmtId="0" fontId="2" fillId="2" borderId="16" xfId="0" applyFont="1" applyFill="1" applyBorder="1" applyAlignment="1">
      <alignment horizontal="center"/>
    </xf>
    <xf numFmtId="0" fontId="2" fillId="2" borderId="17" xfId="0" applyFont="1" applyFill="1" applyBorder="1" applyAlignment="1">
      <alignment horizontal="center"/>
    </xf>
    <xf numFmtId="0" fontId="10" fillId="4" borderId="18" xfId="0" applyFont="1" applyFill="1" applyBorder="1" applyAlignment="1">
      <alignment vertical="center" wrapText="1"/>
    </xf>
    <xf numFmtId="0" fontId="4" fillId="2" borderId="17" xfId="0" applyFont="1" applyFill="1" applyBorder="1" applyAlignment="1">
      <alignment horizontal="center"/>
    </xf>
    <xf numFmtId="164" fontId="4" fillId="2" borderId="19" xfId="0" applyNumberFormat="1" applyFont="1" applyFill="1" applyBorder="1" applyAlignment="1">
      <alignment horizontal="center" vertical="center"/>
    </xf>
    <xf numFmtId="0" fontId="10" fillId="4" borderId="20" xfId="0" applyFont="1" applyFill="1" applyBorder="1" applyAlignment="1">
      <alignment vertical="center" wrapText="1"/>
    </xf>
    <xf numFmtId="164" fontId="4" fillId="2" borderId="21" xfId="0" applyNumberFormat="1" applyFont="1" applyFill="1" applyBorder="1" applyAlignment="1">
      <alignment horizontal="center" vertical="center"/>
    </xf>
    <xf numFmtId="164" fontId="4" fillId="2" borderId="22" xfId="0" applyNumberFormat="1" applyFont="1" applyFill="1" applyBorder="1" applyAlignment="1">
      <alignment horizontal="center" vertical="center"/>
    </xf>
    <xf numFmtId="0" fontId="15" fillId="2" borderId="0" xfId="0" applyFont="1" applyFill="1" applyAlignment="1">
      <alignment vertical="center"/>
    </xf>
    <xf numFmtId="0" fontId="15" fillId="0" borderId="0" xfId="0" applyFont="1" applyAlignment="1">
      <alignment horizontal="center" vertical="center"/>
    </xf>
    <xf numFmtId="164" fontId="16" fillId="8" borderId="24" xfId="2" applyNumberFormat="1" applyFont="1" applyFill="1" applyBorder="1" applyAlignment="1" applyProtection="1">
      <alignment horizontal="center" vertical="center"/>
    </xf>
    <xf numFmtId="44" fontId="16" fillId="8" borderId="24" xfId="2" applyFont="1" applyFill="1" applyBorder="1" applyAlignment="1" applyProtection="1">
      <alignment horizontal="center" vertical="center"/>
    </xf>
    <xf numFmtId="0" fontId="10" fillId="4" borderId="23" xfId="0" applyFont="1" applyFill="1" applyBorder="1" applyAlignment="1">
      <alignment horizontal="center" vertical="center" indent="1"/>
    </xf>
    <xf numFmtId="0" fontId="10" fillId="4" borderId="12"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4" fillId="2" borderId="0" xfId="0" applyFont="1" applyFill="1" applyAlignment="1">
      <alignment horizontal="center" wrapText="1"/>
    </xf>
    <xf numFmtId="0" fontId="10" fillId="4" borderId="9" xfId="0" applyFont="1" applyFill="1" applyBorder="1" applyAlignment="1">
      <alignment horizontal="center" vertical="center" wrapText="1"/>
    </xf>
  </cellXfs>
  <cellStyles count="3">
    <cellStyle name="Monétaire" xfId="2" builtinId="4"/>
    <cellStyle name="Normal" xfId="0" builtinId="0"/>
    <cellStyle name="Normal 2" xfId="1" xr:uid="{3C3EBE49-433A-4F5F-8D13-61DA7E81DC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44F94C2-3233-4058-A25D-148B37FA821B}">
  <we:reference id="wa104380862" version="3.0.0.0" store="fr-FR" storeType="OMEX"/>
  <we:alternateReferences>
    <we:reference id="WA104380862" version="3.0.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98172-5DFF-4EDB-B7C5-7029F5E991F3}">
  <dimension ref="A1:O42"/>
  <sheetViews>
    <sheetView tabSelected="1" view="pageBreakPreview" topLeftCell="D1" zoomScale="64" zoomScaleSheetLayoutView="130" workbookViewId="0">
      <selection activeCell="G6" sqref="G6"/>
    </sheetView>
  </sheetViews>
  <sheetFormatPr baseColWidth="10" defaultColWidth="11.26953125" defaultRowHeight="13" x14ac:dyDescent="0.3"/>
  <cols>
    <col min="1" max="1" width="11.1796875" style="1" customWidth="1"/>
    <col min="2" max="2" width="7.26953125" style="1" customWidth="1"/>
    <col min="3" max="3" width="63.453125" style="10" customWidth="1"/>
    <col min="4" max="4" width="17.26953125" style="20" customWidth="1"/>
    <col min="5" max="5" width="16" style="9" customWidth="1"/>
    <col min="6" max="7" width="17.7265625" style="2" customWidth="1"/>
    <col min="8" max="8" width="23.81640625" style="2" customWidth="1"/>
    <col min="9" max="9" width="20.81640625" style="2" customWidth="1"/>
    <col min="10" max="10" width="23.81640625" style="2" customWidth="1"/>
    <col min="11" max="11" width="23.81640625" style="21" customWidth="1"/>
    <col min="12" max="253" width="11.26953125" style="1"/>
    <col min="254" max="254" width="2.54296875" style="1" customWidth="1"/>
    <col min="255" max="255" width="7.26953125" style="1" customWidth="1"/>
    <col min="256" max="256" width="46.7265625" style="1" customWidth="1"/>
    <col min="257" max="257" width="4.7265625" style="1" customWidth="1"/>
    <col min="258" max="258" width="2.54296875" style="1" customWidth="1"/>
    <col min="259" max="259" width="7.7265625" style="1" customWidth="1"/>
    <col min="260" max="260" width="17.7265625" style="1" customWidth="1"/>
    <col min="261" max="261" width="2.54296875" style="1" customWidth="1"/>
    <col min="262" max="262" width="7.7265625" style="1" customWidth="1"/>
    <col min="263" max="263" width="17.7265625" style="1" customWidth="1"/>
    <col min="264" max="509" width="11.26953125" style="1"/>
    <col min="510" max="510" width="2.54296875" style="1" customWidth="1"/>
    <col min="511" max="511" width="7.26953125" style="1" customWidth="1"/>
    <col min="512" max="512" width="46.7265625" style="1" customWidth="1"/>
    <col min="513" max="513" width="4.7265625" style="1" customWidth="1"/>
    <col min="514" max="514" width="2.54296875" style="1" customWidth="1"/>
    <col min="515" max="515" width="7.7265625" style="1" customWidth="1"/>
    <col min="516" max="516" width="17.7265625" style="1" customWidth="1"/>
    <col min="517" max="517" width="2.54296875" style="1" customWidth="1"/>
    <col min="518" max="518" width="7.7265625" style="1" customWidth="1"/>
    <col min="519" max="519" width="17.7265625" style="1" customWidth="1"/>
    <col min="520" max="765" width="11.26953125" style="1"/>
    <col min="766" max="766" width="2.54296875" style="1" customWidth="1"/>
    <col min="767" max="767" width="7.26953125" style="1" customWidth="1"/>
    <col min="768" max="768" width="46.7265625" style="1" customWidth="1"/>
    <col min="769" max="769" width="4.7265625" style="1" customWidth="1"/>
    <col min="770" max="770" width="2.54296875" style="1" customWidth="1"/>
    <col min="771" max="771" width="7.7265625" style="1" customWidth="1"/>
    <col min="772" max="772" width="17.7265625" style="1" customWidth="1"/>
    <col min="773" max="773" width="2.54296875" style="1" customWidth="1"/>
    <col min="774" max="774" width="7.7265625" style="1" customWidth="1"/>
    <col min="775" max="775" width="17.7265625" style="1" customWidth="1"/>
    <col min="776" max="1021" width="11.26953125" style="1"/>
    <col min="1022" max="1022" width="2.54296875" style="1" customWidth="1"/>
    <col min="1023" max="1023" width="7.26953125" style="1" customWidth="1"/>
    <col min="1024" max="1024" width="46.7265625" style="1" customWidth="1"/>
    <col min="1025" max="1025" width="4.7265625" style="1" customWidth="1"/>
    <col min="1026" max="1026" width="2.54296875" style="1" customWidth="1"/>
    <col min="1027" max="1027" width="7.7265625" style="1" customWidth="1"/>
    <col min="1028" max="1028" width="17.7265625" style="1" customWidth="1"/>
    <col min="1029" max="1029" width="2.54296875" style="1" customWidth="1"/>
    <col min="1030" max="1030" width="7.7265625" style="1" customWidth="1"/>
    <col min="1031" max="1031" width="17.7265625" style="1" customWidth="1"/>
    <col min="1032" max="1277" width="11.26953125" style="1"/>
    <col min="1278" max="1278" width="2.54296875" style="1" customWidth="1"/>
    <col min="1279" max="1279" width="7.26953125" style="1" customWidth="1"/>
    <col min="1280" max="1280" width="46.7265625" style="1" customWidth="1"/>
    <col min="1281" max="1281" width="4.7265625" style="1" customWidth="1"/>
    <col min="1282" max="1282" width="2.54296875" style="1" customWidth="1"/>
    <col min="1283" max="1283" width="7.7265625" style="1" customWidth="1"/>
    <col min="1284" max="1284" width="17.7265625" style="1" customWidth="1"/>
    <col min="1285" max="1285" width="2.54296875" style="1" customWidth="1"/>
    <col min="1286" max="1286" width="7.7265625" style="1" customWidth="1"/>
    <col min="1287" max="1287" width="17.7265625" style="1" customWidth="1"/>
    <col min="1288" max="1533" width="11.26953125" style="1"/>
    <col min="1534" max="1534" width="2.54296875" style="1" customWidth="1"/>
    <col min="1535" max="1535" width="7.26953125" style="1" customWidth="1"/>
    <col min="1536" max="1536" width="46.7265625" style="1" customWidth="1"/>
    <col min="1537" max="1537" width="4.7265625" style="1" customWidth="1"/>
    <col min="1538" max="1538" width="2.54296875" style="1" customWidth="1"/>
    <col min="1539" max="1539" width="7.7265625" style="1" customWidth="1"/>
    <col min="1540" max="1540" width="17.7265625" style="1" customWidth="1"/>
    <col min="1541" max="1541" width="2.54296875" style="1" customWidth="1"/>
    <col min="1542" max="1542" width="7.7265625" style="1" customWidth="1"/>
    <col min="1543" max="1543" width="17.7265625" style="1" customWidth="1"/>
    <col min="1544" max="1789" width="11.26953125" style="1"/>
    <col min="1790" max="1790" width="2.54296875" style="1" customWidth="1"/>
    <col min="1791" max="1791" width="7.26953125" style="1" customWidth="1"/>
    <col min="1792" max="1792" width="46.7265625" style="1" customWidth="1"/>
    <col min="1793" max="1793" width="4.7265625" style="1" customWidth="1"/>
    <col min="1794" max="1794" width="2.54296875" style="1" customWidth="1"/>
    <col min="1795" max="1795" width="7.7265625" style="1" customWidth="1"/>
    <col min="1796" max="1796" width="17.7265625" style="1" customWidth="1"/>
    <col min="1797" max="1797" width="2.54296875" style="1" customWidth="1"/>
    <col min="1798" max="1798" width="7.7265625" style="1" customWidth="1"/>
    <col min="1799" max="1799" width="17.7265625" style="1" customWidth="1"/>
    <col min="1800" max="2045" width="11.26953125" style="1"/>
    <col min="2046" max="2046" width="2.54296875" style="1" customWidth="1"/>
    <col min="2047" max="2047" width="7.26953125" style="1" customWidth="1"/>
    <col min="2048" max="2048" width="46.7265625" style="1" customWidth="1"/>
    <col min="2049" max="2049" width="4.7265625" style="1" customWidth="1"/>
    <col min="2050" max="2050" width="2.54296875" style="1" customWidth="1"/>
    <col min="2051" max="2051" width="7.7265625" style="1" customWidth="1"/>
    <col min="2052" max="2052" width="17.7265625" style="1" customWidth="1"/>
    <col min="2053" max="2053" width="2.54296875" style="1" customWidth="1"/>
    <col min="2054" max="2054" width="7.7265625" style="1" customWidth="1"/>
    <col min="2055" max="2055" width="17.7265625" style="1" customWidth="1"/>
    <col min="2056" max="2301" width="11.26953125" style="1"/>
    <col min="2302" max="2302" width="2.54296875" style="1" customWidth="1"/>
    <col min="2303" max="2303" width="7.26953125" style="1" customWidth="1"/>
    <col min="2304" max="2304" width="46.7265625" style="1" customWidth="1"/>
    <col min="2305" max="2305" width="4.7265625" style="1" customWidth="1"/>
    <col min="2306" max="2306" width="2.54296875" style="1" customWidth="1"/>
    <col min="2307" max="2307" width="7.7265625" style="1" customWidth="1"/>
    <col min="2308" max="2308" width="17.7265625" style="1" customWidth="1"/>
    <col min="2309" max="2309" width="2.54296875" style="1" customWidth="1"/>
    <col min="2310" max="2310" width="7.7265625" style="1" customWidth="1"/>
    <col min="2311" max="2311" width="17.7265625" style="1" customWidth="1"/>
    <col min="2312" max="2557" width="11.26953125" style="1"/>
    <col min="2558" max="2558" width="2.54296875" style="1" customWidth="1"/>
    <col min="2559" max="2559" width="7.26953125" style="1" customWidth="1"/>
    <col min="2560" max="2560" width="46.7265625" style="1" customWidth="1"/>
    <col min="2561" max="2561" width="4.7265625" style="1" customWidth="1"/>
    <col min="2562" max="2562" width="2.54296875" style="1" customWidth="1"/>
    <col min="2563" max="2563" width="7.7265625" style="1" customWidth="1"/>
    <col min="2564" max="2564" width="17.7265625" style="1" customWidth="1"/>
    <col min="2565" max="2565" width="2.54296875" style="1" customWidth="1"/>
    <col min="2566" max="2566" width="7.7265625" style="1" customWidth="1"/>
    <col min="2567" max="2567" width="17.7265625" style="1" customWidth="1"/>
    <col min="2568" max="2813" width="11.26953125" style="1"/>
    <col min="2814" max="2814" width="2.54296875" style="1" customWidth="1"/>
    <col min="2815" max="2815" width="7.26953125" style="1" customWidth="1"/>
    <col min="2816" max="2816" width="46.7265625" style="1" customWidth="1"/>
    <col min="2817" max="2817" width="4.7265625" style="1" customWidth="1"/>
    <col min="2818" max="2818" width="2.54296875" style="1" customWidth="1"/>
    <col min="2819" max="2819" width="7.7265625" style="1" customWidth="1"/>
    <col min="2820" max="2820" width="17.7265625" style="1" customWidth="1"/>
    <col min="2821" max="2821" width="2.54296875" style="1" customWidth="1"/>
    <col min="2822" max="2822" width="7.7265625" style="1" customWidth="1"/>
    <col min="2823" max="2823" width="17.7265625" style="1" customWidth="1"/>
    <col min="2824" max="3069" width="11.26953125" style="1"/>
    <col min="3070" max="3070" width="2.54296875" style="1" customWidth="1"/>
    <col min="3071" max="3071" width="7.26953125" style="1" customWidth="1"/>
    <col min="3072" max="3072" width="46.7265625" style="1" customWidth="1"/>
    <col min="3073" max="3073" width="4.7265625" style="1" customWidth="1"/>
    <col min="3074" max="3074" width="2.54296875" style="1" customWidth="1"/>
    <col min="3075" max="3075" width="7.7265625" style="1" customWidth="1"/>
    <col min="3076" max="3076" width="17.7265625" style="1" customWidth="1"/>
    <col min="3077" max="3077" width="2.54296875" style="1" customWidth="1"/>
    <col min="3078" max="3078" width="7.7265625" style="1" customWidth="1"/>
    <col min="3079" max="3079" width="17.7265625" style="1" customWidth="1"/>
    <col min="3080" max="3325" width="11.26953125" style="1"/>
    <col min="3326" max="3326" width="2.54296875" style="1" customWidth="1"/>
    <col min="3327" max="3327" width="7.26953125" style="1" customWidth="1"/>
    <col min="3328" max="3328" width="46.7265625" style="1" customWidth="1"/>
    <col min="3329" max="3329" width="4.7265625" style="1" customWidth="1"/>
    <col min="3330" max="3330" width="2.54296875" style="1" customWidth="1"/>
    <col min="3331" max="3331" width="7.7265625" style="1" customWidth="1"/>
    <col min="3332" max="3332" width="17.7265625" style="1" customWidth="1"/>
    <col min="3333" max="3333" width="2.54296875" style="1" customWidth="1"/>
    <col min="3334" max="3334" width="7.7265625" style="1" customWidth="1"/>
    <col min="3335" max="3335" width="17.7265625" style="1" customWidth="1"/>
    <col min="3336" max="3581" width="11.26953125" style="1"/>
    <col min="3582" max="3582" width="2.54296875" style="1" customWidth="1"/>
    <col min="3583" max="3583" width="7.26953125" style="1" customWidth="1"/>
    <col min="3584" max="3584" width="46.7265625" style="1" customWidth="1"/>
    <col min="3585" max="3585" width="4.7265625" style="1" customWidth="1"/>
    <col min="3586" max="3586" width="2.54296875" style="1" customWidth="1"/>
    <col min="3587" max="3587" width="7.7265625" style="1" customWidth="1"/>
    <col min="3588" max="3588" width="17.7265625" style="1" customWidth="1"/>
    <col min="3589" max="3589" width="2.54296875" style="1" customWidth="1"/>
    <col min="3590" max="3590" width="7.7265625" style="1" customWidth="1"/>
    <col min="3591" max="3591" width="17.7265625" style="1" customWidth="1"/>
    <col min="3592" max="3837" width="11.26953125" style="1"/>
    <col min="3838" max="3838" width="2.54296875" style="1" customWidth="1"/>
    <col min="3839" max="3839" width="7.26953125" style="1" customWidth="1"/>
    <col min="3840" max="3840" width="46.7265625" style="1" customWidth="1"/>
    <col min="3841" max="3841" width="4.7265625" style="1" customWidth="1"/>
    <col min="3842" max="3842" width="2.54296875" style="1" customWidth="1"/>
    <col min="3843" max="3843" width="7.7265625" style="1" customWidth="1"/>
    <col min="3844" max="3844" width="17.7265625" style="1" customWidth="1"/>
    <col min="3845" max="3845" width="2.54296875" style="1" customWidth="1"/>
    <col min="3846" max="3846" width="7.7265625" style="1" customWidth="1"/>
    <col min="3847" max="3847" width="17.7265625" style="1" customWidth="1"/>
    <col min="3848" max="4093" width="11.26953125" style="1"/>
    <col min="4094" max="4094" width="2.54296875" style="1" customWidth="1"/>
    <col min="4095" max="4095" width="7.26953125" style="1" customWidth="1"/>
    <col min="4096" max="4096" width="46.7265625" style="1" customWidth="1"/>
    <col min="4097" max="4097" width="4.7265625" style="1" customWidth="1"/>
    <col min="4098" max="4098" width="2.54296875" style="1" customWidth="1"/>
    <col min="4099" max="4099" width="7.7265625" style="1" customWidth="1"/>
    <col min="4100" max="4100" width="17.7265625" style="1" customWidth="1"/>
    <col min="4101" max="4101" width="2.54296875" style="1" customWidth="1"/>
    <col min="4102" max="4102" width="7.7265625" style="1" customWidth="1"/>
    <col min="4103" max="4103" width="17.7265625" style="1" customWidth="1"/>
    <col min="4104" max="4349" width="11.26953125" style="1"/>
    <col min="4350" max="4350" width="2.54296875" style="1" customWidth="1"/>
    <col min="4351" max="4351" width="7.26953125" style="1" customWidth="1"/>
    <col min="4352" max="4352" width="46.7265625" style="1" customWidth="1"/>
    <col min="4353" max="4353" width="4.7265625" style="1" customWidth="1"/>
    <col min="4354" max="4354" width="2.54296875" style="1" customWidth="1"/>
    <col min="4355" max="4355" width="7.7265625" style="1" customWidth="1"/>
    <col min="4356" max="4356" width="17.7265625" style="1" customWidth="1"/>
    <col min="4357" max="4357" width="2.54296875" style="1" customWidth="1"/>
    <col min="4358" max="4358" width="7.7265625" style="1" customWidth="1"/>
    <col min="4359" max="4359" width="17.7265625" style="1" customWidth="1"/>
    <col min="4360" max="4605" width="11.26953125" style="1"/>
    <col min="4606" max="4606" width="2.54296875" style="1" customWidth="1"/>
    <col min="4607" max="4607" width="7.26953125" style="1" customWidth="1"/>
    <col min="4608" max="4608" width="46.7265625" style="1" customWidth="1"/>
    <col min="4609" max="4609" width="4.7265625" style="1" customWidth="1"/>
    <col min="4610" max="4610" width="2.54296875" style="1" customWidth="1"/>
    <col min="4611" max="4611" width="7.7265625" style="1" customWidth="1"/>
    <col min="4612" max="4612" width="17.7265625" style="1" customWidth="1"/>
    <col min="4613" max="4613" width="2.54296875" style="1" customWidth="1"/>
    <col min="4614" max="4614" width="7.7265625" style="1" customWidth="1"/>
    <col min="4615" max="4615" width="17.7265625" style="1" customWidth="1"/>
    <col min="4616" max="4861" width="11.26953125" style="1"/>
    <col min="4862" max="4862" width="2.54296875" style="1" customWidth="1"/>
    <col min="4863" max="4863" width="7.26953125" style="1" customWidth="1"/>
    <col min="4864" max="4864" width="46.7265625" style="1" customWidth="1"/>
    <col min="4865" max="4865" width="4.7265625" style="1" customWidth="1"/>
    <col min="4866" max="4866" width="2.54296875" style="1" customWidth="1"/>
    <col min="4867" max="4867" width="7.7265625" style="1" customWidth="1"/>
    <col min="4868" max="4868" width="17.7265625" style="1" customWidth="1"/>
    <col min="4869" max="4869" width="2.54296875" style="1" customWidth="1"/>
    <col min="4870" max="4870" width="7.7265625" style="1" customWidth="1"/>
    <col min="4871" max="4871" width="17.7265625" style="1" customWidth="1"/>
    <col min="4872" max="5117" width="11.26953125" style="1"/>
    <col min="5118" max="5118" width="2.54296875" style="1" customWidth="1"/>
    <col min="5119" max="5119" width="7.26953125" style="1" customWidth="1"/>
    <col min="5120" max="5120" width="46.7265625" style="1" customWidth="1"/>
    <col min="5121" max="5121" width="4.7265625" style="1" customWidth="1"/>
    <col min="5122" max="5122" width="2.54296875" style="1" customWidth="1"/>
    <col min="5123" max="5123" width="7.7265625" style="1" customWidth="1"/>
    <col min="5124" max="5124" width="17.7265625" style="1" customWidth="1"/>
    <col min="5125" max="5125" width="2.54296875" style="1" customWidth="1"/>
    <col min="5126" max="5126" width="7.7265625" style="1" customWidth="1"/>
    <col min="5127" max="5127" width="17.7265625" style="1" customWidth="1"/>
    <col min="5128" max="5373" width="11.26953125" style="1"/>
    <col min="5374" max="5374" width="2.54296875" style="1" customWidth="1"/>
    <col min="5375" max="5375" width="7.26953125" style="1" customWidth="1"/>
    <col min="5376" max="5376" width="46.7265625" style="1" customWidth="1"/>
    <col min="5377" max="5377" width="4.7265625" style="1" customWidth="1"/>
    <col min="5378" max="5378" width="2.54296875" style="1" customWidth="1"/>
    <col min="5379" max="5379" width="7.7265625" style="1" customWidth="1"/>
    <col min="5380" max="5380" width="17.7265625" style="1" customWidth="1"/>
    <col min="5381" max="5381" width="2.54296875" style="1" customWidth="1"/>
    <col min="5382" max="5382" width="7.7265625" style="1" customWidth="1"/>
    <col min="5383" max="5383" width="17.7265625" style="1" customWidth="1"/>
    <col min="5384" max="5629" width="11.26953125" style="1"/>
    <col min="5630" max="5630" width="2.54296875" style="1" customWidth="1"/>
    <col min="5631" max="5631" width="7.26953125" style="1" customWidth="1"/>
    <col min="5632" max="5632" width="46.7265625" style="1" customWidth="1"/>
    <col min="5633" max="5633" width="4.7265625" style="1" customWidth="1"/>
    <col min="5634" max="5634" width="2.54296875" style="1" customWidth="1"/>
    <col min="5635" max="5635" width="7.7265625" style="1" customWidth="1"/>
    <col min="5636" max="5636" width="17.7265625" style="1" customWidth="1"/>
    <col min="5637" max="5637" width="2.54296875" style="1" customWidth="1"/>
    <col min="5638" max="5638" width="7.7265625" style="1" customWidth="1"/>
    <col min="5639" max="5639" width="17.7265625" style="1" customWidth="1"/>
    <col min="5640" max="5885" width="11.26953125" style="1"/>
    <col min="5886" max="5886" width="2.54296875" style="1" customWidth="1"/>
    <col min="5887" max="5887" width="7.26953125" style="1" customWidth="1"/>
    <col min="5888" max="5888" width="46.7265625" style="1" customWidth="1"/>
    <col min="5889" max="5889" width="4.7265625" style="1" customWidth="1"/>
    <col min="5890" max="5890" width="2.54296875" style="1" customWidth="1"/>
    <col min="5891" max="5891" width="7.7265625" style="1" customWidth="1"/>
    <col min="5892" max="5892" width="17.7265625" style="1" customWidth="1"/>
    <col min="5893" max="5893" width="2.54296875" style="1" customWidth="1"/>
    <col min="5894" max="5894" width="7.7265625" style="1" customWidth="1"/>
    <col min="5895" max="5895" width="17.7265625" style="1" customWidth="1"/>
    <col min="5896" max="6141" width="11.26953125" style="1"/>
    <col min="6142" max="6142" width="2.54296875" style="1" customWidth="1"/>
    <col min="6143" max="6143" width="7.26953125" style="1" customWidth="1"/>
    <col min="6144" max="6144" width="46.7265625" style="1" customWidth="1"/>
    <col min="6145" max="6145" width="4.7265625" style="1" customWidth="1"/>
    <col min="6146" max="6146" width="2.54296875" style="1" customWidth="1"/>
    <col min="6147" max="6147" width="7.7265625" style="1" customWidth="1"/>
    <col min="6148" max="6148" width="17.7265625" style="1" customWidth="1"/>
    <col min="6149" max="6149" width="2.54296875" style="1" customWidth="1"/>
    <col min="6150" max="6150" width="7.7265625" style="1" customWidth="1"/>
    <col min="6151" max="6151" width="17.7265625" style="1" customWidth="1"/>
    <col min="6152" max="6397" width="11.26953125" style="1"/>
    <col min="6398" max="6398" width="2.54296875" style="1" customWidth="1"/>
    <col min="6399" max="6399" width="7.26953125" style="1" customWidth="1"/>
    <col min="6400" max="6400" width="46.7265625" style="1" customWidth="1"/>
    <col min="6401" max="6401" width="4.7265625" style="1" customWidth="1"/>
    <col min="6402" max="6402" width="2.54296875" style="1" customWidth="1"/>
    <col min="6403" max="6403" width="7.7265625" style="1" customWidth="1"/>
    <col min="6404" max="6404" width="17.7265625" style="1" customWidth="1"/>
    <col min="6405" max="6405" width="2.54296875" style="1" customWidth="1"/>
    <col min="6406" max="6406" width="7.7265625" style="1" customWidth="1"/>
    <col min="6407" max="6407" width="17.7265625" style="1" customWidth="1"/>
    <col min="6408" max="6653" width="11.26953125" style="1"/>
    <col min="6654" max="6654" width="2.54296875" style="1" customWidth="1"/>
    <col min="6655" max="6655" width="7.26953125" style="1" customWidth="1"/>
    <col min="6656" max="6656" width="46.7265625" style="1" customWidth="1"/>
    <col min="6657" max="6657" width="4.7265625" style="1" customWidth="1"/>
    <col min="6658" max="6658" width="2.54296875" style="1" customWidth="1"/>
    <col min="6659" max="6659" width="7.7265625" style="1" customWidth="1"/>
    <col min="6660" max="6660" width="17.7265625" style="1" customWidth="1"/>
    <col min="6661" max="6661" width="2.54296875" style="1" customWidth="1"/>
    <col min="6662" max="6662" width="7.7265625" style="1" customWidth="1"/>
    <col min="6663" max="6663" width="17.7265625" style="1" customWidth="1"/>
    <col min="6664" max="6909" width="11.26953125" style="1"/>
    <col min="6910" max="6910" width="2.54296875" style="1" customWidth="1"/>
    <col min="6911" max="6911" width="7.26953125" style="1" customWidth="1"/>
    <col min="6912" max="6912" width="46.7265625" style="1" customWidth="1"/>
    <col min="6913" max="6913" width="4.7265625" style="1" customWidth="1"/>
    <col min="6914" max="6914" width="2.54296875" style="1" customWidth="1"/>
    <col min="6915" max="6915" width="7.7265625" style="1" customWidth="1"/>
    <col min="6916" max="6916" width="17.7265625" style="1" customWidth="1"/>
    <col min="6917" max="6917" width="2.54296875" style="1" customWidth="1"/>
    <col min="6918" max="6918" width="7.7265625" style="1" customWidth="1"/>
    <col min="6919" max="6919" width="17.7265625" style="1" customWidth="1"/>
    <col min="6920" max="7165" width="11.26953125" style="1"/>
    <col min="7166" max="7166" width="2.54296875" style="1" customWidth="1"/>
    <col min="7167" max="7167" width="7.26953125" style="1" customWidth="1"/>
    <col min="7168" max="7168" width="46.7265625" style="1" customWidth="1"/>
    <col min="7169" max="7169" width="4.7265625" style="1" customWidth="1"/>
    <col min="7170" max="7170" width="2.54296875" style="1" customWidth="1"/>
    <col min="7171" max="7171" width="7.7265625" style="1" customWidth="1"/>
    <col min="7172" max="7172" width="17.7265625" style="1" customWidth="1"/>
    <col min="7173" max="7173" width="2.54296875" style="1" customWidth="1"/>
    <col min="7174" max="7174" width="7.7265625" style="1" customWidth="1"/>
    <col min="7175" max="7175" width="17.7265625" style="1" customWidth="1"/>
    <col min="7176" max="7421" width="11.26953125" style="1"/>
    <col min="7422" max="7422" width="2.54296875" style="1" customWidth="1"/>
    <col min="7423" max="7423" width="7.26953125" style="1" customWidth="1"/>
    <col min="7424" max="7424" width="46.7265625" style="1" customWidth="1"/>
    <col min="7425" max="7425" width="4.7265625" style="1" customWidth="1"/>
    <col min="7426" max="7426" width="2.54296875" style="1" customWidth="1"/>
    <col min="7427" max="7427" width="7.7265625" style="1" customWidth="1"/>
    <col min="7428" max="7428" width="17.7265625" style="1" customWidth="1"/>
    <col min="7429" max="7429" width="2.54296875" style="1" customWidth="1"/>
    <col min="7430" max="7430" width="7.7265625" style="1" customWidth="1"/>
    <col min="7431" max="7431" width="17.7265625" style="1" customWidth="1"/>
    <col min="7432" max="7677" width="11.26953125" style="1"/>
    <col min="7678" max="7678" width="2.54296875" style="1" customWidth="1"/>
    <col min="7679" max="7679" width="7.26953125" style="1" customWidth="1"/>
    <col min="7680" max="7680" width="46.7265625" style="1" customWidth="1"/>
    <col min="7681" max="7681" width="4.7265625" style="1" customWidth="1"/>
    <col min="7682" max="7682" width="2.54296875" style="1" customWidth="1"/>
    <col min="7683" max="7683" width="7.7265625" style="1" customWidth="1"/>
    <col min="7684" max="7684" width="17.7265625" style="1" customWidth="1"/>
    <col min="7685" max="7685" width="2.54296875" style="1" customWidth="1"/>
    <col min="7686" max="7686" width="7.7265625" style="1" customWidth="1"/>
    <col min="7687" max="7687" width="17.7265625" style="1" customWidth="1"/>
    <col min="7688" max="7933" width="11.26953125" style="1"/>
    <col min="7934" max="7934" width="2.54296875" style="1" customWidth="1"/>
    <col min="7935" max="7935" width="7.26953125" style="1" customWidth="1"/>
    <col min="7936" max="7936" width="46.7265625" style="1" customWidth="1"/>
    <col min="7937" max="7937" width="4.7265625" style="1" customWidth="1"/>
    <col min="7938" max="7938" width="2.54296875" style="1" customWidth="1"/>
    <col min="7939" max="7939" width="7.7265625" style="1" customWidth="1"/>
    <col min="7940" max="7940" width="17.7265625" style="1" customWidth="1"/>
    <col min="7941" max="7941" width="2.54296875" style="1" customWidth="1"/>
    <col min="7942" max="7942" width="7.7265625" style="1" customWidth="1"/>
    <col min="7943" max="7943" width="17.7265625" style="1" customWidth="1"/>
    <col min="7944" max="8189" width="11.26953125" style="1"/>
    <col min="8190" max="8190" width="2.54296875" style="1" customWidth="1"/>
    <col min="8191" max="8191" width="7.26953125" style="1" customWidth="1"/>
    <col min="8192" max="8192" width="46.7265625" style="1" customWidth="1"/>
    <col min="8193" max="8193" width="4.7265625" style="1" customWidth="1"/>
    <col min="8194" max="8194" width="2.54296875" style="1" customWidth="1"/>
    <col min="8195" max="8195" width="7.7265625" style="1" customWidth="1"/>
    <col min="8196" max="8196" width="17.7265625" style="1" customWidth="1"/>
    <col min="8197" max="8197" width="2.54296875" style="1" customWidth="1"/>
    <col min="8198" max="8198" width="7.7265625" style="1" customWidth="1"/>
    <col min="8199" max="8199" width="17.7265625" style="1" customWidth="1"/>
    <col min="8200" max="8445" width="11.26953125" style="1"/>
    <col min="8446" max="8446" width="2.54296875" style="1" customWidth="1"/>
    <col min="8447" max="8447" width="7.26953125" style="1" customWidth="1"/>
    <col min="8448" max="8448" width="46.7265625" style="1" customWidth="1"/>
    <col min="8449" max="8449" width="4.7265625" style="1" customWidth="1"/>
    <col min="8450" max="8450" width="2.54296875" style="1" customWidth="1"/>
    <col min="8451" max="8451" width="7.7265625" style="1" customWidth="1"/>
    <col min="8452" max="8452" width="17.7265625" style="1" customWidth="1"/>
    <col min="8453" max="8453" width="2.54296875" style="1" customWidth="1"/>
    <col min="8454" max="8454" width="7.7265625" style="1" customWidth="1"/>
    <col min="8455" max="8455" width="17.7265625" style="1" customWidth="1"/>
    <col min="8456" max="8701" width="11.26953125" style="1"/>
    <col min="8702" max="8702" width="2.54296875" style="1" customWidth="1"/>
    <col min="8703" max="8703" width="7.26953125" style="1" customWidth="1"/>
    <col min="8704" max="8704" width="46.7265625" style="1" customWidth="1"/>
    <col min="8705" max="8705" width="4.7265625" style="1" customWidth="1"/>
    <col min="8706" max="8706" width="2.54296875" style="1" customWidth="1"/>
    <col min="8707" max="8707" width="7.7265625" style="1" customWidth="1"/>
    <col min="8708" max="8708" width="17.7265625" style="1" customWidth="1"/>
    <col min="8709" max="8709" width="2.54296875" style="1" customWidth="1"/>
    <col min="8710" max="8710" width="7.7265625" style="1" customWidth="1"/>
    <col min="8711" max="8711" width="17.7265625" style="1" customWidth="1"/>
    <col min="8712" max="8957" width="11.26953125" style="1"/>
    <col min="8958" max="8958" width="2.54296875" style="1" customWidth="1"/>
    <col min="8959" max="8959" width="7.26953125" style="1" customWidth="1"/>
    <col min="8960" max="8960" width="46.7265625" style="1" customWidth="1"/>
    <col min="8961" max="8961" width="4.7265625" style="1" customWidth="1"/>
    <col min="8962" max="8962" width="2.54296875" style="1" customWidth="1"/>
    <col min="8963" max="8963" width="7.7265625" style="1" customWidth="1"/>
    <col min="8964" max="8964" width="17.7265625" style="1" customWidth="1"/>
    <col min="8965" max="8965" width="2.54296875" style="1" customWidth="1"/>
    <col min="8966" max="8966" width="7.7265625" style="1" customWidth="1"/>
    <col min="8967" max="8967" width="17.7265625" style="1" customWidth="1"/>
    <col min="8968" max="9213" width="11.26953125" style="1"/>
    <col min="9214" max="9214" width="2.54296875" style="1" customWidth="1"/>
    <col min="9215" max="9215" width="7.26953125" style="1" customWidth="1"/>
    <col min="9216" max="9216" width="46.7265625" style="1" customWidth="1"/>
    <col min="9217" max="9217" width="4.7265625" style="1" customWidth="1"/>
    <col min="9218" max="9218" width="2.54296875" style="1" customWidth="1"/>
    <col min="9219" max="9219" width="7.7265625" style="1" customWidth="1"/>
    <col min="9220" max="9220" width="17.7265625" style="1" customWidth="1"/>
    <col min="9221" max="9221" width="2.54296875" style="1" customWidth="1"/>
    <col min="9222" max="9222" width="7.7265625" style="1" customWidth="1"/>
    <col min="9223" max="9223" width="17.7265625" style="1" customWidth="1"/>
    <col min="9224" max="9469" width="11.26953125" style="1"/>
    <col min="9470" max="9470" width="2.54296875" style="1" customWidth="1"/>
    <col min="9471" max="9471" width="7.26953125" style="1" customWidth="1"/>
    <col min="9472" max="9472" width="46.7265625" style="1" customWidth="1"/>
    <col min="9473" max="9473" width="4.7265625" style="1" customWidth="1"/>
    <col min="9474" max="9474" width="2.54296875" style="1" customWidth="1"/>
    <col min="9475" max="9475" width="7.7265625" style="1" customWidth="1"/>
    <col min="9476" max="9476" width="17.7265625" style="1" customWidth="1"/>
    <col min="9477" max="9477" width="2.54296875" style="1" customWidth="1"/>
    <col min="9478" max="9478" width="7.7265625" style="1" customWidth="1"/>
    <col min="9479" max="9479" width="17.7265625" style="1" customWidth="1"/>
    <col min="9480" max="9725" width="11.26953125" style="1"/>
    <col min="9726" max="9726" width="2.54296875" style="1" customWidth="1"/>
    <col min="9727" max="9727" width="7.26953125" style="1" customWidth="1"/>
    <col min="9728" max="9728" width="46.7265625" style="1" customWidth="1"/>
    <col min="9729" max="9729" width="4.7265625" style="1" customWidth="1"/>
    <col min="9730" max="9730" width="2.54296875" style="1" customWidth="1"/>
    <col min="9731" max="9731" width="7.7265625" style="1" customWidth="1"/>
    <col min="9732" max="9732" width="17.7265625" style="1" customWidth="1"/>
    <col min="9733" max="9733" width="2.54296875" style="1" customWidth="1"/>
    <col min="9734" max="9734" width="7.7265625" style="1" customWidth="1"/>
    <col min="9735" max="9735" width="17.7265625" style="1" customWidth="1"/>
    <col min="9736" max="9981" width="11.26953125" style="1"/>
    <col min="9982" max="9982" width="2.54296875" style="1" customWidth="1"/>
    <col min="9983" max="9983" width="7.26953125" style="1" customWidth="1"/>
    <col min="9984" max="9984" width="46.7265625" style="1" customWidth="1"/>
    <col min="9985" max="9985" width="4.7265625" style="1" customWidth="1"/>
    <col min="9986" max="9986" width="2.54296875" style="1" customWidth="1"/>
    <col min="9987" max="9987" width="7.7265625" style="1" customWidth="1"/>
    <col min="9988" max="9988" width="17.7265625" style="1" customWidth="1"/>
    <col min="9989" max="9989" width="2.54296875" style="1" customWidth="1"/>
    <col min="9990" max="9990" width="7.7265625" style="1" customWidth="1"/>
    <col min="9991" max="9991" width="17.7265625" style="1" customWidth="1"/>
    <col min="9992" max="10237" width="11.26953125" style="1"/>
    <col min="10238" max="10238" width="2.54296875" style="1" customWidth="1"/>
    <col min="10239" max="10239" width="7.26953125" style="1" customWidth="1"/>
    <col min="10240" max="10240" width="46.7265625" style="1" customWidth="1"/>
    <col min="10241" max="10241" width="4.7265625" style="1" customWidth="1"/>
    <col min="10242" max="10242" width="2.54296875" style="1" customWidth="1"/>
    <col min="10243" max="10243" width="7.7265625" style="1" customWidth="1"/>
    <col min="10244" max="10244" width="17.7265625" style="1" customWidth="1"/>
    <col min="10245" max="10245" width="2.54296875" style="1" customWidth="1"/>
    <col min="10246" max="10246" width="7.7265625" style="1" customWidth="1"/>
    <col min="10247" max="10247" width="17.7265625" style="1" customWidth="1"/>
    <col min="10248" max="10493" width="11.26953125" style="1"/>
    <col min="10494" max="10494" width="2.54296875" style="1" customWidth="1"/>
    <col min="10495" max="10495" width="7.26953125" style="1" customWidth="1"/>
    <col min="10496" max="10496" width="46.7265625" style="1" customWidth="1"/>
    <col min="10497" max="10497" width="4.7265625" style="1" customWidth="1"/>
    <col min="10498" max="10498" width="2.54296875" style="1" customWidth="1"/>
    <col min="10499" max="10499" width="7.7265625" style="1" customWidth="1"/>
    <col min="10500" max="10500" width="17.7265625" style="1" customWidth="1"/>
    <col min="10501" max="10501" width="2.54296875" style="1" customWidth="1"/>
    <col min="10502" max="10502" width="7.7265625" style="1" customWidth="1"/>
    <col min="10503" max="10503" width="17.7265625" style="1" customWidth="1"/>
    <col min="10504" max="10749" width="11.26953125" style="1"/>
    <col min="10750" max="10750" width="2.54296875" style="1" customWidth="1"/>
    <col min="10751" max="10751" width="7.26953125" style="1" customWidth="1"/>
    <col min="10752" max="10752" width="46.7265625" style="1" customWidth="1"/>
    <col min="10753" max="10753" width="4.7265625" style="1" customWidth="1"/>
    <col min="10754" max="10754" width="2.54296875" style="1" customWidth="1"/>
    <col min="10755" max="10755" width="7.7265625" style="1" customWidth="1"/>
    <col min="10756" max="10756" width="17.7265625" style="1" customWidth="1"/>
    <col min="10757" max="10757" width="2.54296875" style="1" customWidth="1"/>
    <col min="10758" max="10758" width="7.7265625" style="1" customWidth="1"/>
    <col min="10759" max="10759" width="17.7265625" style="1" customWidth="1"/>
    <col min="10760" max="11005" width="11.26953125" style="1"/>
    <col min="11006" max="11006" width="2.54296875" style="1" customWidth="1"/>
    <col min="11007" max="11007" width="7.26953125" style="1" customWidth="1"/>
    <col min="11008" max="11008" width="46.7265625" style="1" customWidth="1"/>
    <col min="11009" max="11009" width="4.7265625" style="1" customWidth="1"/>
    <col min="11010" max="11010" width="2.54296875" style="1" customWidth="1"/>
    <col min="11011" max="11011" width="7.7265625" style="1" customWidth="1"/>
    <col min="11012" max="11012" width="17.7265625" style="1" customWidth="1"/>
    <col min="11013" max="11013" width="2.54296875" style="1" customWidth="1"/>
    <col min="11014" max="11014" width="7.7265625" style="1" customWidth="1"/>
    <col min="11015" max="11015" width="17.7265625" style="1" customWidth="1"/>
    <col min="11016" max="11261" width="11.26953125" style="1"/>
    <col min="11262" max="11262" width="2.54296875" style="1" customWidth="1"/>
    <col min="11263" max="11263" width="7.26953125" style="1" customWidth="1"/>
    <col min="11264" max="11264" width="46.7265625" style="1" customWidth="1"/>
    <col min="11265" max="11265" width="4.7265625" style="1" customWidth="1"/>
    <col min="11266" max="11266" width="2.54296875" style="1" customWidth="1"/>
    <col min="11267" max="11267" width="7.7265625" style="1" customWidth="1"/>
    <col min="11268" max="11268" width="17.7265625" style="1" customWidth="1"/>
    <col min="11269" max="11269" width="2.54296875" style="1" customWidth="1"/>
    <col min="11270" max="11270" width="7.7265625" style="1" customWidth="1"/>
    <col min="11271" max="11271" width="17.7265625" style="1" customWidth="1"/>
    <col min="11272" max="11517" width="11.26953125" style="1"/>
    <col min="11518" max="11518" width="2.54296875" style="1" customWidth="1"/>
    <col min="11519" max="11519" width="7.26953125" style="1" customWidth="1"/>
    <col min="11520" max="11520" width="46.7265625" style="1" customWidth="1"/>
    <col min="11521" max="11521" width="4.7265625" style="1" customWidth="1"/>
    <col min="11522" max="11522" width="2.54296875" style="1" customWidth="1"/>
    <col min="11523" max="11523" width="7.7265625" style="1" customWidth="1"/>
    <col min="11524" max="11524" width="17.7265625" style="1" customWidth="1"/>
    <col min="11525" max="11525" width="2.54296875" style="1" customWidth="1"/>
    <col min="11526" max="11526" width="7.7265625" style="1" customWidth="1"/>
    <col min="11527" max="11527" width="17.7265625" style="1" customWidth="1"/>
    <col min="11528" max="11773" width="11.26953125" style="1"/>
    <col min="11774" max="11774" width="2.54296875" style="1" customWidth="1"/>
    <col min="11775" max="11775" width="7.26953125" style="1" customWidth="1"/>
    <col min="11776" max="11776" width="46.7265625" style="1" customWidth="1"/>
    <col min="11777" max="11777" width="4.7265625" style="1" customWidth="1"/>
    <col min="11778" max="11778" width="2.54296875" style="1" customWidth="1"/>
    <col min="11779" max="11779" width="7.7265625" style="1" customWidth="1"/>
    <col min="11780" max="11780" width="17.7265625" style="1" customWidth="1"/>
    <col min="11781" max="11781" width="2.54296875" style="1" customWidth="1"/>
    <col min="11782" max="11782" width="7.7265625" style="1" customWidth="1"/>
    <col min="11783" max="11783" width="17.7265625" style="1" customWidth="1"/>
    <col min="11784" max="12029" width="11.26953125" style="1"/>
    <col min="12030" max="12030" width="2.54296875" style="1" customWidth="1"/>
    <col min="12031" max="12031" width="7.26953125" style="1" customWidth="1"/>
    <col min="12032" max="12032" width="46.7265625" style="1" customWidth="1"/>
    <col min="12033" max="12033" width="4.7265625" style="1" customWidth="1"/>
    <col min="12034" max="12034" width="2.54296875" style="1" customWidth="1"/>
    <col min="12035" max="12035" width="7.7265625" style="1" customWidth="1"/>
    <col min="12036" max="12036" width="17.7265625" style="1" customWidth="1"/>
    <col min="12037" max="12037" width="2.54296875" style="1" customWidth="1"/>
    <col min="12038" max="12038" width="7.7265625" style="1" customWidth="1"/>
    <col min="12039" max="12039" width="17.7265625" style="1" customWidth="1"/>
    <col min="12040" max="12285" width="11.26953125" style="1"/>
    <col min="12286" max="12286" width="2.54296875" style="1" customWidth="1"/>
    <col min="12287" max="12287" width="7.26953125" style="1" customWidth="1"/>
    <col min="12288" max="12288" width="46.7265625" style="1" customWidth="1"/>
    <col min="12289" max="12289" width="4.7265625" style="1" customWidth="1"/>
    <col min="12290" max="12290" width="2.54296875" style="1" customWidth="1"/>
    <col min="12291" max="12291" width="7.7265625" style="1" customWidth="1"/>
    <col min="12292" max="12292" width="17.7265625" style="1" customWidth="1"/>
    <col min="12293" max="12293" width="2.54296875" style="1" customWidth="1"/>
    <col min="12294" max="12294" width="7.7265625" style="1" customWidth="1"/>
    <col min="12295" max="12295" width="17.7265625" style="1" customWidth="1"/>
    <col min="12296" max="12541" width="11.26953125" style="1"/>
    <col min="12542" max="12542" width="2.54296875" style="1" customWidth="1"/>
    <col min="12543" max="12543" width="7.26953125" style="1" customWidth="1"/>
    <col min="12544" max="12544" width="46.7265625" style="1" customWidth="1"/>
    <col min="12545" max="12545" width="4.7265625" style="1" customWidth="1"/>
    <col min="12546" max="12546" width="2.54296875" style="1" customWidth="1"/>
    <col min="12547" max="12547" width="7.7265625" style="1" customWidth="1"/>
    <col min="12548" max="12548" width="17.7265625" style="1" customWidth="1"/>
    <col min="12549" max="12549" width="2.54296875" style="1" customWidth="1"/>
    <col min="12550" max="12550" width="7.7265625" style="1" customWidth="1"/>
    <col min="12551" max="12551" width="17.7265625" style="1" customWidth="1"/>
    <col min="12552" max="12797" width="11.26953125" style="1"/>
    <col min="12798" max="12798" width="2.54296875" style="1" customWidth="1"/>
    <col min="12799" max="12799" width="7.26953125" style="1" customWidth="1"/>
    <col min="12800" max="12800" width="46.7265625" style="1" customWidth="1"/>
    <col min="12801" max="12801" width="4.7265625" style="1" customWidth="1"/>
    <col min="12802" max="12802" width="2.54296875" style="1" customWidth="1"/>
    <col min="12803" max="12803" width="7.7265625" style="1" customWidth="1"/>
    <col min="12804" max="12804" width="17.7265625" style="1" customWidth="1"/>
    <col min="12805" max="12805" width="2.54296875" style="1" customWidth="1"/>
    <col min="12806" max="12806" width="7.7265625" style="1" customWidth="1"/>
    <col min="12807" max="12807" width="17.7265625" style="1" customWidth="1"/>
    <col min="12808" max="13053" width="11.26953125" style="1"/>
    <col min="13054" max="13054" width="2.54296875" style="1" customWidth="1"/>
    <col min="13055" max="13055" width="7.26953125" style="1" customWidth="1"/>
    <col min="13056" max="13056" width="46.7265625" style="1" customWidth="1"/>
    <col min="13057" max="13057" width="4.7265625" style="1" customWidth="1"/>
    <col min="13058" max="13058" width="2.54296875" style="1" customWidth="1"/>
    <col min="13059" max="13059" width="7.7265625" style="1" customWidth="1"/>
    <col min="13060" max="13060" width="17.7265625" style="1" customWidth="1"/>
    <col min="13061" max="13061" width="2.54296875" style="1" customWidth="1"/>
    <col min="13062" max="13062" width="7.7265625" style="1" customWidth="1"/>
    <col min="13063" max="13063" width="17.7265625" style="1" customWidth="1"/>
    <col min="13064" max="13309" width="11.26953125" style="1"/>
    <col min="13310" max="13310" width="2.54296875" style="1" customWidth="1"/>
    <col min="13311" max="13311" width="7.26953125" style="1" customWidth="1"/>
    <col min="13312" max="13312" width="46.7265625" style="1" customWidth="1"/>
    <col min="13313" max="13313" width="4.7265625" style="1" customWidth="1"/>
    <col min="13314" max="13314" width="2.54296875" style="1" customWidth="1"/>
    <col min="13315" max="13315" width="7.7265625" style="1" customWidth="1"/>
    <col min="13316" max="13316" width="17.7265625" style="1" customWidth="1"/>
    <col min="13317" max="13317" width="2.54296875" style="1" customWidth="1"/>
    <col min="13318" max="13318" width="7.7265625" style="1" customWidth="1"/>
    <col min="13319" max="13319" width="17.7265625" style="1" customWidth="1"/>
    <col min="13320" max="13565" width="11.26953125" style="1"/>
    <col min="13566" max="13566" width="2.54296875" style="1" customWidth="1"/>
    <col min="13567" max="13567" width="7.26953125" style="1" customWidth="1"/>
    <col min="13568" max="13568" width="46.7265625" style="1" customWidth="1"/>
    <col min="13569" max="13569" width="4.7265625" style="1" customWidth="1"/>
    <col min="13570" max="13570" width="2.54296875" style="1" customWidth="1"/>
    <col min="13571" max="13571" width="7.7265625" style="1" customWidth="1"/>
    <col min="13572" max="13572" width="17.7265625" style="1" customWidth="1"/>
    <col min="13573" max="13573" width="2.54296875" style="1" customWidth="1"/>
    <col min="13574" max="13574" width="7.7265625" style="1" customWidth="1"/>
    <col min="13575" max="13575" width="17.7265625" style="1" customWidth="1"/>
    <col min="13576" max="13821" width="11.26953125" style="1"/>
    <col min="13822" max="13822" width="2.54296875" style="1" customWidth="1"/>
    <col min="13823" max="13823" width="7.26953125" style="1" customWidth="1"/>
    <col min="13824" max="13824" width="46.7265625" style="1" customWidth="1"/>
    <col min="13825" max="13825" width="4.7265625" style="1" customWidth="1"/>
    <col min="13826" max="13826" width="2.54296875" style="1" customWidth="1"/>
    <col min="13827" max="13827" width="7.7265625" style="1" customWidth="1"/>
    <col min="13828" max="13828" width="17.7265625" style="1" customWidth="1"/>
    <col min="13829" max="13829" width="2.54296875" style="1" customWidth="1"/>
    <col min="13830" max="13830" width="7.7265625" style="1" customWidth="1"/>
    <col min="13831" max="13831" width="17.7265625" style="1" customWidth="1"/>
    <col min="13832" max="14077" width="11.26953125" style="1"/>
    <col min="14078" max="14078" width="2.54296875" style="1" customWidth="1"/>
    <col min="14079" max="14079" width="7.26953125" style="1" customWidth="1"/>
    <col min="14080" max="14080" width="46.7265625" style="1" customWidth="1"/>
    <col min="14081" max="14081" width="4.7265625" style="1" customWidth="1"/>
    <col min="14082" max="14082" width="2.54296875" style="1" customWidth="1"/>
    <col min="14083" max="14083" width="7.7265625" style="1" customWidth="1"/>
    <col min="14084" max="14084" width="17.7265625" style="1" customWidth="1"/>
    <col min="14085" max="14085" width="2.54296875" style="1" customWidth="1"/>
    <col min="14086" max="14086" width="7.7265625" style="1" customWidth="1"/>
    <col min="14087" max="14087" width="17.7265625" style="1" customWidth="1"/>
    <col min="14088" max="14333" width="11.26953125" style="1"/>
    <col min="14334" max="14334" width="2.54296875" style="1" customWidth="1"/>
    <col min="14335" max="14335" width="7.26953125" style="1" customWidth="1"/>
    <col min="14336" max="14336" width="46.7265625" style="1" customWidth="1"/>
    <col min="14337" max="14337" width="4.7265625" style="1" customWidth="1"/>
    <col min="14338" max="14338" width="2.54296875" style="1" customWidth="1"/>
    <col min="14339" max="14339" width="7.7265625" style="1" customWidth="1"/>
    <col min="14340" max="14340" width="17.7265625" style="1" customWidth="1"/>
    <col min="14341" max="14341" width="2.54296875" style="1" customWidth="1"/>
    <col min="14342" max="14342" width="7.7265625" style="1" customWidth="1"/>
    <col min="14343" max="14343" width="17.7265625" style="1" customWidth="1"/>
    <col min="14344" max="14589" width="11.26953125" style="1"/>
    <col min="14590" max="14590" width="2.54296875" style="1" customWidth="1"/>
    <col min="14591" max="14591" width="7.26953125" style="1" customWidth="1"/>
    <col min="14592" max="14592" width="46.7265625" style="1" customWidth="1"/>
    <col min="14593" max="14593" width="4.7265625" style="1" customWidth="1"/>
    <col min="14594" max="14594" width="2.54296875" style="1" customWidth="1"/>
    <col min="14595" max="14595" width="7.7265625" style="1" customWidth="1"/>
    <col min="14596" max="14596" width="17.7265625" style="1" customWidth="1"/>
    <col min="14597" max="14597" width="2.54296875" style="1" customWidth="1"/>
    <col min="14598" max="14598" width="7.7265625" style="1" customWidth="1"/>
    <col min="14599" max="14599" width="17.7265625" style="1" customWidth="1"/>
    <col min="14600" max="14845" width="11.26953125" style="1"/>
    <col min="14846" max="14846" width="2.54296875" style="1" customWidth="1"/>
    <col min="14847" max="14847" width="7.26953125" style="1" customWidth="1"/>
    <col min="14848" max="14848" width="46.7265625" style="1" customWidth="1"/>
    <col min="14849" max="14849" width="4.7265625" style="1" customWidth="1"/>
    <col min="14850" max="14850" width="2.54296875" style="1" customWidth="1"/>
    <col min="14851" max="14851" width="7.7265625" style="1" customWidth="1"/>
    <col min="14852" max="14852" width="17.7265625" style="1" customWidth="1"/>
    <col min="14853" max="14853" width="2.54296875" style="1" customWidth="1"/>
    <col min="14854" max="14854" width="7.7265625" style="1" customWidth="1"/>
    <col min="14855" max="14855" width="17.7265625" style="1" customWidth="1"/>
    <col min="14856" max="15101" width="11.26953125" style="1"/>
    <col min="15102" max="15102" width="2.54296875" style="1" customWidth="1"/>
    <col min="15103" max="15103" width="7.26953125" style="1" customWidth="1"/>
    <col min="15104" max="15104" width="46.7265625" style="1" customWidth="1"/>
    <col min="15105" max="15105" width="4.7265625" style="1" customWidth="1"/>
    <col min="15106" max="15106" width="2.54296875" style="1" customWidth="1"/>
    <col min="15107" max="15107" width="7.7265625" style="1" customWidth="1"/>
    <col min="15108" max="15108" width="17.7265625" style="1" customWidth="1"/>
    <col min="15109" max="15109" width="2.54296875" style="1" customWidth="1"/>
    <col min="15110" max="15110" width="7.7265625" style="1" customWidth="1"/>
    <col min="15111" max="15111" width="17.7265625" style="1" customWidth="1"/>
    <col min="15112" max="15357" width="11.26953125" style="1"/>
    <col min="15358" max="15358" width="2.54296875" style="1" customWidth="1"/>
    <col min="15359" max="15359" width="7.26953125" style="1" customWidth="1"/>
    <col min="15360" max="15360" width="46.7265625" style="1" customWidth="1"/>
    <col min="15361" max="15361" width="4.7265625" style="1" customWidth="1"/>
    <col min="15362" max="15362" width="2.54296875" style="1" customWidth="1"/>
    <col min="15363" max="15363" width="7.7265625" style="1" customWidth="1"/>
    <col min="15364" max="15364" width="17.7265625" style="1" customWidth="1"/>
    <col min="15365" max="15365" width="2.54296875" style="1" customWidth="1"/>
    <col min="15366" max="15366" width="7.7265625" style="1" customWidth="1"/>
    <col min="15367" max="15367" width="17.7265625" style="1" customWidth="1"/>
    <col min="15368" max="15613" width="11.26953125" style="1"/>
    <col min="15614" max="15614" width="2.54296875" style="1" customWidth="1"/>
    <col min="15615" max="15615" width="7.26953125" style="1" customWidth="1"/>
    <col min="15616" max="15616" width="46.7265625" style="1" customWidth="1"/>
    <col min="15617" max="15617" width="4.7265625" style="1" customWidth="1"/>
    <col min="15618" max="15618" width="2.54296875" style="1" customWidth="1"/>
    <col min="15619" max="15619" width="7.7265625" style="1" customWidth="1"/>
    <col min="15620" max="15620" width="17.7265625" style="1" customWidth="1"/>
    <col min="15621" max="15621" width="2.54296875" style="1" customWidth="1"/>
    <col min="15622" max="15622" width="7.7265625" style="1" customWidth="1"/>
    <col min="15623" max="15623" width="17.7265625" style="1" customWidth="1"/>
    <col min="15624" max="15869" width="11.26953125" style="1"/>
    <col min="15870" max="15870" width="2.54296875" style="1" customWidth="1"/>
    <col min="15871" max="15871" width="7.26953125" style="1" customWidth="1"/>
    <col min="15872" max="15872" width="46.7265625" style="1" customWidth="1"/>
    <col min="15873" max="15873" width="4.7265625" style="1" customWidth="1"/>
    <col min="15874" max="15874" width="2.54296875" style="1" customWidth="1"/>
    <col min="15875" max="15875" width="7.7265625" style="1" customWidth="1"/>
    <col min="15876" max="15876" width="17.7265625" style="1" customWidth="1"/>
    <col min="15877" max="15877" width="2.54296875" style="1" customWidth="1"/>
    <col min="15878" max="15878" width="7.7265625" style="1" customWidth="1"/>
    <col min="15879" max="15879" width="17.7265625" style="1" customWidth="1"/>
    <col min="15880" max="16125" width="11.26953125" style="1"/>
    <col min="16126" max="16126" width="2.54296875" style="1" customWidth="1"/>
    <col min="16127" max="16127" width="7.26953125" style="1" customWidth="1"/>
    <col min="16128" max="16128" width="46.7265625" style="1" customWidth="1"/>
    <col min="16129" max="16129" width="4.7265625" style="1" customWidth="1"/>
    <col min="16130" max="16130" width="2.54296875" style="1" customWidth="1"/>
    <col min="16131" max="16131" width="7.7265625" style="1" customWidth="1"/>
    <col min="16132" max="16132" width="17.7265625" style="1" customWidth="1"/>
    <col min="16133" max="16133" width="2.54296875" style="1" customWidth="1"/>
    <col min="16134" max="16134" width="7.7265625" style="1" customWidth="1"/>
    <col min="16135" max="16135" width="17.7265625" style="1" customWidth="1"/>
    <col min="16136" max="16384" width="11.26953125" style="1"/>
  </cols>
  <sheetData>
    <row r="1" spans="1:15" ht="2.15" customHeight="1" x14ac:dyDescent="0.3">
      <c r="J1" s="46"/>
    </row>
    <row r="2" spans="1:15" ht="21.75" customHeight="1" x14ac:dyDescent="0.3">
      <c r="B2" s="62" t="s">
        <v>0</v>
      </c>
      <c r="C2" s="63"/>
      <c r="F2" s="61" t="s">
        <v>6</v>
      </c>
      <c r="G2" s="61"/>
      <c r="H2" s="61"/>
      <c r="I2" s="61"/>
      <c r="J2" s="25"/>
      <c r="K2" s="39"/>
    </row>
    <row r="3" spans="1:15" ht="49.9" customHeight="1" x14ac:dyDescent="0.3">
      <c r="B3" s="64" t="s">
        <v>54</v>
      </c>
      <c r="C3" s="65"/>
      <c r="F3" s="61"/>
      <c r="G3" s="61"/>
      <c r="H3" s="61"/>
      <c r="I3" s="61"/>
      <c r="J3" s="25"/>
      <c r="K3" s="39"/>
    </row>
    <row r="4" spans="1:15" ht="51.65" customHeight="1" x14ac:dyDescent="0.3">
      <c r="B4" s="66"/>
      <c r="C4" s="67"/>
      <c r="F4" s="61"/>
      <c r="G4" s="61"/>
      <c r="H4" s="61"/>
      <c r="I4" s="61"/>
      <c r="J4" s="25"/>
      <c r="K4" s="39"/>
    </row>
    <row r="5" spans="1:15" ht="45.65" customHeight="1" x14ac:dyDescent="0.35">
      <c r="B5" s="68" t="s">
        <v>4</v>
      </c>
      <c r="C5" s="68"/>
      <c r="D5" s="68"/>
      <c r="E5" s="68"/>
      <c r="F5" s="68"/>
      <c r="G5" s="68"/>
      <c r="H5" s="68"/>
      <c r="I5" s="15"/>
      <c r="J5" s="26"/>
      <c r="K5" s="40"/>
      <c r="L5" s="11"/>
      <c r="M5" s="11"/>
      <c r="N5" s="11"/>
      <c r="O5" s="11"/>
    </row>
    <row r="6" spans="1:15" ht="53.25" customHeight="1" x14ac:dyDescent="0.3">
      <c r="J6" s="24"/>
    </row>
    <row r="7" spans="1:15" s="4" customFormat="1" ht="63" customHeight="1" x14ac:dyDescent="0.35">
      <c r="A7" s="3"/>
      <c r="B7" s="69" t="s">
        <v>41</v>
      </c>
      <c r="C7" s="69"/>
      <c r="D7" s="36" t="s">
        <v>18</v>
      </c>
      <c r="E7" s="36" t="s">
        <v>17</v>
      </c>
      <c r="F7" s="27" t="s">
        <v>19</v>
      </c>
      <c r="G7" s="27" t="s">
        <v>20</v>
      </c>
      <c r="H7" s="14" t="s">
        <v>31</v>
      </c>
      <c r="I7" s="44" t="s">
        <v>50</v>
      </c>
      <c r="J7" s="51" t="s">
        <v>32</v>
      </c>
      <c r="K7" s="41"/>
    </row>
    <row r="8" spans="1:15" s="4" customFormat="1" ht="28.4" customHeight="1" x14ac:dyDescent="0.3">
      <c r="A8" s="3"/>
      <c r="B8" s="28"/>
      <c r="C8" s="28" t="s">
        <v>42</v>
      </c>
      <c r="D8" s="36"/>
      <c r="E8" s="37"/>
      <c r="F8" s="27"/>
      <c r="G8" s="27"/>
      <c r="H8" s="2"/>
      <c r="I8" s="2"/>
      <c r="J8" s="47"/>
      <c r="K8" s="21"/>
    </row>
    <row r="9" spans="1:15" ht="14.15" customHeight="1" x14ac:dyDescent="0.3">
      <c r="B9" s="29"/>
      <c r="C9" s="30" t="s">
        <v>55</v>
      </c>
      <c r="D9" s="31"/>
      <c r="E9" s="32"/>
      <c r="F9" s="22"/>
      <c r="G9" s="22"/>
      <c r="H9" s="5"/>
      <c r="I9" s="5"/>
      <c r="J9" s="49"/>
      <c r="K9" s="42"/>
    </row>
    <row r="10" spans="1:15" s="4" customFormat="1" ht="54.75" customHeight="1" x14ac:dyDescent="0.35">
      <c r="A10" s="7"/>
      <c r="B10" s="16" t="s">
        <v>7</v>
      </c>
      <c r="C10" s="13" t="s">
        <v>43</v>
      </c>
      <c r="D10" s="17" t="s">
        <v>30</v>
      </c>
      <c r="E10" s="12">
        <v>1</v>
      </c>
      <c r="F10" s="19"/>
      <c r="G10" s="19"/>
      <c r="H10" s="6">
        <f t="shared" ref="H10:H20" si="0">F10*E10</f>
        <v>0</v>
      </c>
      <c r="I10" s="38"/>
      <c r="J10" s="50">
        <f t="shared" ref="J10:J20" si="1">H10+G10</f>
        <v>0</v>
      </c>
      <c r="K10" s="43"/>
    </row>
    <row r="11" spans="1:15" s="4" customFormat="1" ht="45" customHeight="1" x14ac:dyDescent="0.35">
      <c r="A11" s="7"/>
      <c r="B11" s="16" t="s">
        <v>8</v>
      </c>
      <c r="C11" s="13" t="s">
        <v>24</v>
      </c>
      <c r="D11" s="17" t="s">
        <v>30</v>
      </c>
      <c r="E11" s="12">
        <v>1</v>
      </c>
      <c r="F11" s="19"/>
      <c r="G11" s="19"/>
      <c r="H11" s="6">
        <f t="shared" si="0"/>
        <v>0</v>
      </c>
      <c r="I11" s="38"/>
      <c r="J11" s="50">
        <f t="shared" si="1"/>
        <v>0</v>
      </c>
      <c r="K11" s="43"/>
    </row>
    <row r="12" spans="1:15" s="4" customFormat="1" ht="46" customHeight="1" x14ac:dyDescent="0.35">
      <c r="A12" s="7"/>
      <c r="B12" s="16" t="s">
        <v>9</v>
      </c>
      <c r="C12" s="13" t="s">
        <v>44</v>
      </c>
      <c r="D12" s="17" t="s">
        <v>30</v>
      </c>
      <c r="E12" s="12">
        <v>1</v>
      </c>
      <c r="F12" s="19"/>
      <c r="G12" s="19"/>
      <c r="H12" s="6">
        <f t="shared" si="0"/>
        <v>0</v>
      </c>
      <c r="I12" s="38"/>
      <c r="J12" s="50">
        <f t="shared" si="1"/>
        <v>0</v>
      </c>
      <c r="K12" s="43"/>
    </row>
    <row r="13" spans="1:15" s="4" customFormat="1" ht="46" customHeight="1" x14ac:dyDescent="0.35">
      <c r="A13" s="7"/>
      <c r="B13" s="16" t="s">
        <v>10</v>
      </c>
      <c r="C13" s="13" t="s">
        <v>45</v>
      </c>
      <c r="D13" s="17" t="s">
        <v>30</v>
      </c>
      <c r="E13" s="12">
        <v>1</v>
      </c>
      <c r="F13" s="19"/>
      <c r="G13" s="19"/>
      <c r="H13" s="6">
        <f t="shared" si="0"/>
        <v>0</v>
      </c>
      <c r="I13" s="38"/>
      <c r="J13" s="50">
        <f t="shared" si="1"/>
        <v>0</v>
      </c>
      <c r="K13" s="43"/>
    </row>
    <row r="14" spans="1:15" s="4" customFormat="1" ht="56.15" customHeight="1" x14ac:dyDescent="0.35">
      <c r="A14" s="7"/>
      <c r="B14" s="16" t="s">
        <v>11</v>
      </c>
      <c r="C14" s="13" t="s">
        <v>25</v>
      </c>
      <c r="D14" s="17" t="s">
        <v>30</v>
      </c>
      <c r="E14" s="12">
        <v>1</v>
      </c>
      <c r="F14" s="19"/>
      <c r="G14" s="19"/>
      <c r="H14" s="6">
        <f t="shared" si="0"/>
        <v>0</v>
      </c>
      <c r="I14" s="38"/>
      <c r="J14" s="50">
        <f t="shared" si="1"/>
        <v>0</v>
      </c>
      <c r="K14" s="43"/>
    </row>
    <row r="15" spans="1:15" s="4" customFormat="1" ht="39.75" customHeight="1" x14ac:dyDescent="0.35">
      <c r="A15" s="7"/>
      <c r="B15" s="16" t="s">
        <v>12</v>
      </c>
      <c r="C15" s="13" t="s">
        <v>21</v>
      </c>
      <c r="D15" s="17" t="s">
        <v>30</v>
      </c>
      <c r="E15" s="12">
        <v>1</v>
      </c>
      <c r="F15" s="19"/>
      <c r="G15" s="19"/>
      <c r="H15" s="6">
        <f t="shared" si="0"/>
        <v>0</v>
      </c>
      <c r="I15" s="38"/>
      <c r="J15" s="50">
        <f t="shared" si="1"/>
        <v>0</v>
      </c>
      <c r="K15" s="43"/>
    </row>
    <row r="16" spans="1:15" s="4" customFormat="1" ht="34.5" customHeight="1" x14ac:dyDescent="0.35">
      <c r="A16" s="7"/>
      <c r="B16" s="16" t="s">
        <v>13</v>
      </c>
      <c r="C16" s="13" t="s">
        <v>22</v>
      </c>
      <c r="D16" s="17" t="s">
        <v>30</v>
      </c>
      <c r="E16" s="12">
        <v>1</v>
      </c>
      <c r="F16" s="19"/>
      <c r="G16" s="19"/>
      <c r="H16" s="6">
        <f t="shared" si="0"/>
        <v>0</v>
      </c>
      <c r="I16" s="38"/>
      <c r="J16" s="50">
        <f t="shared" si="1"/>
        <v>0</v>
      </c>
      <c r="K16" s="43"/>
    </row>
    <row r="17" spans="1:15" s="4" customFormat="1" ht="34.5" customHeight="1" x14ac:dyDescent="0.35">
      <c r="A17" s="7"/>
      <c r="B17" s="16" t="s">
        <v>14</v>
      </c>
      <c r="C17" s="13" t="s">
        <v>23</v>
      </c>
      <c r="D17" s="17" t="s">
        <v>30</v>
      </c>
      <c r="E17" s="12">
        <v>1</v>
      </c>
      <c r="F17" s="19"/>
      <c r="G17" s="19"/>
      <c r="H17" s="6">
        <f t="shared" si="0"/>
        <v>0</v>
      </c>
      <c r="I17" s="38"/>
      <c r="J17" s="50">
        <f t="shared" si="1"/>
        <v>0</v>
      </c>
      <c r="K17" s="43"/>
    </row>
    <row r="18" spans="1:15" s="4" customFormat="1" ht="34.5" customHeight="1" x14ac:dyDescent="0.35">
      <c r="A18" s="7"/>
      <c r="B18" s="16" t="s">
        <v>15</v>
      </c>
      <c r="C18" s="13" t="s">
        <v>40</v>
      </c>
      <c r="D18" s="17" t="s">
        <v>30</v>
      </c>
      <c r="E18" s="12">
        <v>1</v>
      </c>
      <c r="F18" s="19"/>
      <c r="G18" s="19"/>
      <c r="H18" s="6">
        <f t="shared" si="0"/>
        <v>0</v>
      </c>
      <c r="I18" s="38"/>
      <c r="J18" s="50">
        <f t="shared" si="1"/>
        <v>0</v>
      </c>
      <c r="K18" s="43"/>
    </row>
    <row r="19" spans="1:15" s="4" customFormat="1" ht="41.15" customHeight="1" x14ac:dyDescent="0.35">
      <c r="A19" s="7"/>
      <c r="B19" s="16" t="s">
        <v>16</v>
      </c>
      <c r="C19" s="13" t="s">
        <v>39</v>
      </c>
      <c r="D19" s="17" t="s">
        <v>30</v>
      </c>
      <c r="E19" s="12">
        <v>1</v>
      </c>
      <c r="F19" s="19"/>
      <c r="G19" s="19"/>
      <c r="H19" s="6">
        <f t="shared" si="0"/>
        <v>0</v>
      </c>
      <c r="I19" s="38"/>
      <c r="J19" s="50">
        <f t="shared" si="1"/>
        <v>0</v>
      </c>
      <c r="K19" s="43"/>
    </row>
    <row r="20" spans="1:15" s="4" customFormat="1" ht="34.9" customHeight="1" x14ac:dyDescent="0.35">
      <c r="A20" s="7"/>
      <c r="B20" s="16" t="s">
        <v>46</v>
      </c>
      <c r="C20" s="13" t="s">
        <v>47</v>
      </c>
      <c r="D20" s="17" t="s">
        <v>30</v>
      </c>
      <c r="E20" s="12">
        <v>1</v>
      </c>
      <c r="F20" s="19"/>
      <c r="G20" s="19"/>
      <c r="H20" s="6">
        <f t="shared" si="0"/>
        <v>0</v>
      </c>
      <c r="I20" s="38"/>
      <c r="J20" s="50">
        <f t="shared" si="1"/>
        <v>0</v>
      </c>
      <c r="K20" s="43"/>
    </row>
    <row r="21" spans="1:15" s="4" customFormat="1" ht="34.9" customHeight="1" x14ac:dyDescent="0.35">
      <c r="A21" s="7"/>
      <c r="B21" s="59" t="s">
        <v>49</v>
      </c>
      <c r="C21" s="60"/>
      <c r="D21" s="36" t="s">
        <v>18</v>
      </c>
      <c r="E21" s="36" t="s">
        <v>17</v>
      </c>
      <c r="F21" s="27" t="s">
        <v>19</v>
      </c>
      <c r="G21" s="27" t="s">
        <v>20</v>
      </c>
      <c r="H21" s="18" t="s">
        <v>31</v>
      </c>
      <c r="I21" s="45" t="s">
        <v>33</v>
      </c>
      <c r="J21" s="51" t="s">
        <v>32</v>
      </c>
      <c r="K21" s="43"/>
    </row>
    <row r="22" spans="1:15" s="4" customFormat="1" ht="63" customHeight="1" x14ac:dyDescent="0.3">
      <c r="A22" s="3"/>
      <c r="B22" s="29"/>
      <c r="C22" s="13" t="s">
        <v>57</v>
      </c>
      <c r="D22" s="17" t="s">
        <v>26</v>
      </c>
      <c r="E22" s="12">
        <v>25</v>
      </c>
      <c r="F22" s="19"/>
      <c r="G22" s="19"/>
      <c r="H22" s="6">
        <f>F22*E22</f>
        <v>0</v>
      </c>
      <c r="I22" s="38"/>
      <c r="J22" s="50">
        <f>H22+G22</f>
        <v>0</v>
      </c>
      <c r="K22" s="41"/>
    </row>
    <row r="23" spans="1:15" s="4" customFormat="1" ht="34.9" customHeight="1" x14ac:dyDescent="0.35">
      <c r="A23" s="7"/>
      <c r="B23" s="33"/>
      <c r="C23" s="13" t="s">
        <v>58</v>
      </c>
      <c r="D23" s="17" t="s">
        <v>26</v>
      </c>
      <c r="E23" s="12">
        <v>25</v>
      </c>
      <c r="F23" s="19"/>
      <c r="G23" s="19"/>
      <c r="H23" s="6">
        <f>F23*E23</f>
        <v>0</v>
      </c>
      <c r="I23" s="38"/>
      <c r="J23" s="50">
        <f>H23+G23</f>
        <v>0</v>
      </c>
      <c r="K23" s="43"/>
    </row>
    <row r="24" spans="1:15" ht="43.5" customHeight="1" x14ac:dyDescent="0.35">
      <c r="B24" s="33"/>
      <c r="C24" s="13" t="s">
        <v>59</v>
      </c>
      <c r="D24" s="17" t="s">
        <v>26</v>
      </c>
      <c r="E24" s="12">
        <v>25</v>
      </c>
      <c r="F24" s="19"/>
      <c r="G24" s="19"/>
      <c r="H24" s="6">
        <f>F24*E24</f>
        <v>0</v>
      </c>
      <c r="I24" s="38"/>
      <c r="J24" s="50">
        <f>H24+G24</f>
        <v>0</v>
      </c>
      <c r="K24" s="43"/>
      <c r="L24" s="11"/>
      <c r="M24" s="11"/>
      <c r="N24" s="11"/>
      <c r="O24" s="11"/>
    </row>
    <row r="25" spans="1:15" ht="45.65" customHeight="1" x14ac:dyDescent="0.35">
      <c r="B25" s="59" t="s">
        <v>48</v>
      </c>
      <c r="C25" s="60"/>
      <c r="D25" s="36" t="s">
        <v>18</v>
      </c>
      <c r="E25" s="36" t="s">
        <v>17</v>
      </c>
      <c r="F25" s="27" t="s">
        <v>19</v>
      </c>
      <c r="G25" s="27" t="s">
        <v>20</v>
      </c>
      <c r="H25" s="14" t="s">
        <v>31</v>
      </c>
      <c r="I25" s="44" t="s">
        <v>33</v>
      </c>
      <c r="J25" s="48" t="s">
        <v>32</v>
      </c>
      <c r="K25" s="43"/>
      <c r="L25" s="11"/>
      <c r="M25" s="11"/>
      <c r="N25" s="11"/>
      <c r="O25" s="11"/>
    </row>
    <row r="26" spans="1:15" s="4" customFormat="1" ht="63" customHeight="1" x14ac:dyDescent="0.35">
      <c r="A26" s="3"/>
      <c r="B26" s="33"/>
      <c r="C26" s="13" t="s">
        <v>1</v>
      </c>
      <c r="D26" s="17" t="s">
        <v>28</v>
      </c>
      <c r="E26" s="12">
        <v>10</v>
      </c>
      <c r="F26" s="19"/>
      <c r="G26" s="19"/>
      <c r="H26" s="6">
        <f>F26*E26</f>
        <v>0</v>
      </c>
      <c r="I26" s="38"/>
      <c r="J26" s="50">
        <f>H26+G26</f>
        <v>0</v>
      </c>
      <c r="K26" s="41"/>
    </row>
    <row r="27" spans="1:15" ht="28.5" customHeight="1" x14ac:dyDescent="0.35">
      <c r="B27" s="29"/>
      <c r="C27" s="13" t="s">
        <v>5</v>
      </c>
      <c r="D27" s="34" t="s">
        <v>29</v>
      </c>
      <c r="E27" s="12">
        <v>20</v>
      </c>
      <c r="F27" s="22"/>
      <c r="G27" s="22"/>
      <c r="H27" s="6">
        <f>F27*E27</f>
        <v>0</v>
      </c>
      <c r="I27" s="38"/>
      <c r="J27" s="50">
        <f>H27+G27</f>
        <v>0</v>
      </c>
      <c r="K27" s="43"/>
      <c r="L27" s="11"/>
      <c r="M27" s="11"/>
      <c r="N27" s="11"/>
      <c r="O27" s="11"/>
    </row>
    <row r="28" spans="1:15" ht="27" customHeight="1" x14ac:dyDescent="0.35">
      <c r="B28" s="33"/>
      <c r="C28" s="13" t="s">
        <v>2</v>
      </c>
      <c r="D28" s="34" t="s">
        <v>27</v>
      </c>
      <c r="E28" s="12">
        <v>1</v>
      </c>
      <c r="F28" s="22"/>
      <c r="G28" s="22"/>
      <c r="H28" s="6">
        <f>F28*E28</f>
        <v>0</v>
      </c>
      <c r="I28" s="38"/>
      <c r="J28" s="50">
        <f>H28+G28</f>
        <v>0</v>
      </c>
      <c r="K28" s="43"/>
    </row>
    <row r="29" spans="1:15" s="4" customFormat="1" ht="63" customHeight="1" x14ac:dyDescent="0.35">
      <c r="A29" s="3"/>
      <c r="B29" s="33"/>
      <c r="C29" s="35" t="s">
        <v>3</v>
      </c>
      <c r="D29" s="34" t="s">
        <v>27</v>
      </c>
      <c r="E29" s="12">
        <v>1</v>
      </c>
      <c r="F29" s="23"/>
      <c r="G29" s="23"/>
      <c r="H29" s="6">
        <f>F29*E29</f>
        <v>0</v>
      </c>
      <c r="I29" s="38"/>
      <c r="J29" s="50">
        <f>H29+G29</f>
        <v>0</v>
      </c>
      <c r="K29" s="41"/>
    </row>
    <row r="30" spans="1:15" ht="37" customHeight="1" x14ac:dyDescent="0.3">
      <c r="B30" s="59" t="s">
        <v>56</v>
      </c>
      <c r="C30" s="60"/>
      <c r="D30" s="36" t="s">
        <v>18</v>
      </c>
      <c r="E30" s="36" t="s">
        <v>17</v>
      </c>
      <c r="F30" s="27" t="s">
        <v>19</v>
      </c>
      <c r="G30" s="27" t="s">
        <v>20</v>
      </c>
      <c r="H30" s="14" t="s">
        <v>31</v>
      </c>
      <c r="I30" s="44" t="s">
        <v>33</v>
      </c>
      <c r="J30" s="48" t="s">
        <v>32</v>
      </c>
      <c r="K30" s="43"/>
    </row>
    <row r="31" spans="1:15" ht="33" customHeight="1" x14ac:dyDescent="0.35">
      <c r="B31" s="33"/>
      <c r="C31" s="35" t="s">
        <v>34</v>
      </c>
      <c r="D31" s="34" t="s">
        <v>27</v>
      </c>
      <c r="E31" s="12">
        <v>1</v>
      </c>
      <c r="F31" s="23"/>
      <c r="G31" s="22"/>
      <c r="H31" s="6">
        <f>F31*E31</f>
        <v>0</v>
      </c>
      <c r="I31" s="38"/>
      <c r="J31" s="50">
        <f>H31+G31</f>
        <v>0</v>
      </c>
      <c r="K31" s="43"/>
    </row>
    <row r="32" spans="1:15" ht="39" x14ac:dyDescent="0.35">
      <c r="B32" s="33"/>
      <c r="C32" s="35" t="s">
        <v>37</v>
      </c>
      <c r="D32" s="34" t="s">
        <v>27</v>
      </c>
      <c r="E32" s="12">
        <v>1</v>
      </c>
      <c r="F32" s="23"/>
      <c r="G32" s="23"/>
      <c r="H32" s="6">
        <f>F32*E32</f>
        <v>0</v>
      </c>
      <c r="I32" s="38"/>
      <c r="J32" s="52">
        <f>H32+G32</f>
        <v>0</v>
      </c>
      <c r="K32" s="43"/>
    </row>
    <row r="33" spans="1:15" s="2" customFormat="1" ht="15.5" x14ac:dyDescent="0.35">
      <c r="A33" s="1"/>
      <c r="B33" s="33"/>
      <c r="C33" s="35" t="s">
        <v>35</v>
      </c>
      <c r="D33" s="34" t="s">
        <v>27</v>
      </c>
      <c r="E33" s="12">
        <v>1</v>
      </c>
      <c r="F33" s="23"/>
      <c r="G33" s="22"/>
      <c r="H33" s="6">
        <f>F33*E33</f>
        <v>0</v>
      </c>
      <c r="I33" s="38"/>
      <c r="J33" s="19">
        <f>H33+G33</f>
        <v>0</v>
      </c>
      <c r="K33" s="43"/>
      <c r="L33" s="1"/>
      <c r="M33" s="1"/>
      <c r="N33" s="1"/>
      <c r="O33" s="1"/>
    </row>
    <row r="34" spans="1:15" s="2" customFormat="1" ht="15.5" x14ac:dyDescent="0.35">
      <c r="A34" s="1"/>
      <c r="B34" s="33"/>
      <c r="C34" s="35" t="s">
        <v>36</v>
      </c>
      <c r="D34" s="34" t="s">
        <v>38</v>
      </c>
      <c r="E34" s="12">
        <v>2</v>
      </c>
      <c r="F34" s="23"/>
      <c r="G34" s="23"/>
      <c r="H34" s="6">
        <f>F34*E34</f>
        <v>0</v>
      </c>
      <c r="I34" s="38"/>
      <c r="J34" s="53">
        <f>H34+G34</f>
        <v>0</v>
      </c>
      <c r="K34" s="43"/>
      <c r="L34" s="1"/>
      <c r="M34" s="1"/>
      <c r="N34" s="1"/>
      <c r="O34" s="1"/>
    </row>
    <row r="35" spans="1:15" s="2" customFormat="1" ht="15.5" x14ac:dyDescent="0.35">
      <c r="A35" s="1"/>
      <c r="B35" s="11"/>
      <c r="C35" s="8"/>
      <c r="D35" s="20"/>
      <c r="E35" s="9"/>
      <c r="K35" s="21"/>
      <c r="L35" s="1"/>
      <c r="M35" s="1"/>
      <c r="N35" s="1"/>
      <c r="O35" s="1"/>
    </row>
    <row r="36" spans="1:15" s="2" customFormat="1" ht="15.5" x14ac:dyDescent="0.35">
      <c r="A36" s="1"/>
      <c r="B36" s="11"/>
      <c r="C36" s="8"/>
      <c r="D36" s="20"/>
      <c r="E36" s="9"/>
      <c r="K36" s="21"/>
      <c r="L36" s="1"/>
      <c r="M36" s="1"/>
      <c r="N36" s="1"/>
      <c r="O36" s="1"/>
    </row>
    <row r="40" spans="1:15" s="54" customFormat="1" ht="28.4" customHeight="1" x14ac:dyDescent="0.3">
      <c r="C40" s="58" t="s">
        <v>51</v>
      </c>
      <c r="D40" s="58"/>
      <c r="E40" s="58"/>
      <c r="F40" s="55"/>
      <c r="G40" s="2"/>
      <c r="H40" s="56">
        <f>J37</f>
        <v>0</v>
      </c>
      <c r="I40" s="55"/>
      <c r="J40" s="2"/>
      <c r="K40" s="2"/>
      <c r="L40" s="1"/>
      <c r="M40" s="2"/>
      <c r="N40" s="2"/>
    </row>
    <row r="41" spans="1:15" s="54" customFormat="1" ht="28.4" customHeight="1" x14ac:dyDescent="0.3">
      <c r="C41" s="58" t="s">
        <v>52</v>
      </c>
      <c r="D41" s="58"/>
      <c r="E41" s="58"/>
      <c r="F41" s="55"/>
      <c r="G41" s="2"/>
      <c r="H41" s="57">
        <f>H40*0.2</f>
        <v>0</v>
      </c>
      <c r="I41" s="55"/>
      <c r="J41" s="2"/>
      <c r="K41" s="2"/>
      <c r="L41" s="1"/>
      <c r="M41" s="2"/>
      <c r="N41" s="2"/>
    </row>
    <row r="42" spans="1:15" s="54" customFormat="1" ht="28.4" customHeight="1" x14ac:dyDescent="0.3">
      <c r="C42" s="58" t="s">
        <v>53</v>
      </c>
      <c r="D42" s="58"/>
      <c r="E42" s="58"/>
      <c r="F42" s="55"/>
      <c r="G42" s="2"/>
      <c r="H42" s="57">
        <f>H40*1.2</f>
        <v>0</v>
      </c>
      <c r="I42" s="55"/>
      <c r="J42" s="2"/>
      <c r="K42" s="2"/>
      <c r="L42" s="1"/>
      <c r="M42" s="2"/>
      <c r="N42" s="2"/>
    </row>
  </sheetData>
  <sheetProtection selectLockedCells="1" selectUnlockedCells="1"/>
  <mergeCells count="11">
    <mergeCell ref="C40:E40"/>
    <mergeCell ref="C41:E41"/>
    <mergeCell ref="C42:E42"/>
    <mergeCell ref="B30:C30"/>
    <mergeCell ref="F2:I4"/>
    <mergeCell ref="B2:C2"/>
    <mergeCell ref="B3:C4"/>
    <mergeCell ref="B5:H5"/>
    <mergeCell ref="B7:C7"/>
    <mergeCell ref="B21:C21"/>
    <mergeCell ref="B25:C25"/>
  </mergeCells>
  <phoneticPr fontId="8" type="noConversion"/>
  <printOptions horizontalCentered="1" verticalCentered="1"/>
  <pageMargins left="0.59027777777777779" right="0.59027777777777779" top="0.59027777777777779" bottom="0.59027777777777779" header="0.51180555555555551" footer="0.51180555555555551"/>
  <pageSetup paperSize="9" scale="55" firstPageNumber="0" orientation="landscape" horizontalDpi="300" verticalDpi="300" r:id="rId1"/>
  <headerFooter alignWithMargins="0"/>
  <rowBreaks count="1" manualBreakCount="1">
    <brk id="2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DQE</vt:lpstr>
      <vt:lpstr>DQE!Excel_BuiltIn_Print_Area</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Mylène FLORENTIN</dc:creator>
  <cp:lastModifiedBy>Eva TALEB</cp:lastModifiedBy>
  <dcterms:created xsi:type="dcterms:W3CDTF">2025-03-13T10:21:42Z</dcterms:created>
  <dcterms:modified xsi:type="dcterms:W3CDTF">2026-06-01T14:43:01Z</dcterms:modified>
</cp:coreProperties>
</file>